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lanott\Desktop\ADG 2017\RAP 2025\INDICATORI\INDICATORI ASSE 5\16 dic 2025\"/>
    </mc:Choice>
  </mc:AlternateContent>
  <bookViews>
    <workbookView xWindow="0" yWindow="0" windowWidth="8970" windowHeight="1080" firstSheet="4" activeTab="7"/>
  </bookViews>
  <sheets>
    <sheet name="Indicatori Fisici di Risultato " sheetId="1" r:id="rId1"/>
    <sheet name="CO17 Rifiuti" sheetId="2" r:id="rId2"/>
    <sheet name="SP23 Centri raccolta" sheetId="3" r:id="rId3"/>
    <sheet name="Sp24 impianti di trattamento" sheetId="4" r:id="rId4"/>
    <sheet name="SP54 Comunicazione" sheetId="7" r:id="rId5"/>
    <sheet name="CO18 Pop add idrico" sheetId="5" r:id="rId6"/>
    <sheet name="CO19Depurazione" sheetId="6" r:id="rId7"/>
    <sheet name="sp25 reti idriche" sheetId="14" r:id="rId8"/>
    <sheet name="SP26 capacità di invaso" sheetId="8" r:id="rId9"/>
    <sheet name="SP29 impianti di depurazione" sheetId="10" r:id="rId10"/>
    <sheet name="Sp31 patrimonio culturale" sheetId="11" r:id="rId11"/>
    <sheet name="Sp33 progetti cult_ ambientali" sheetId="12" r:id="rId12"/>
    <sheet name="Sp52 Azioni di comunicazione" sheetId="13" r:id="rId13"/>
  </sheets>
  <definedNames>
    <definedName name="_xlnm._FilterDatabase" localSheetId="1" hidden="1">'CO17 Rifiuti'!$A$1:$T$601</definedName>
    <definedName name="_xlnm._FilterDatabase" localSheetId="5" hidden="1">'CO18 Pop add idrico'!$A$1:$T$599</definedName>
    <definedName name="_xlnm._FilterDatabase" localSheetId="6" hidden="1">CO19Depurazione!$A$1:$T$599</definedName>
    <definedName name="_xlnm._FilterDatabase" localSheetId="0" hidden="1">'Indicatori Fisici di Risultato '!$A$1:$T$599</definedName>
    <definedName name="_xlnm._FilterDatabase" localSheetId="2" hidden="1">'SP23 Centri raccolta'!$A$1:$T$599</definedName>
    <definedName name="_xlnm._FilterDatabase" localSheetId="3" hidden="1">'Sp24 impianti di trattamento'!$A$1:$T$599</definedName>
    <definedName name="_xlnm._FilterDatabase" localSheetId="7" hidden="1">'sp25 reti idriche'!$A$1:$T$599</definedName>
    <definedName name="_xlnm._FilterDatabase" localSheetId="8" hidden="1">'SP26 capacità di invaso'!$A$1:$T$599</definedName>
    <definedName name="_xlnm._FilterDatabase" localSheetId="9" hidden="1">'SP29 impianti di depurazione'!$A$1:$T$599</definedName>
    <definedName name="_xlnm._FilterDatabase" localSheetId="10" hidden="1">'Sp31 patrimonio culturale'!$A$1:$T$599</definedName>
    <definedName name="_xlnm._FilterDatabase" localSheetId="11" hidden="1">'Sp33 progetti cult_ ambientali'!$A$1:$T$599</definedName>
    <definedName name="_xlnm._FilterDatabase" localSheetId="12" hidden="1">'Sp52 Azioni di comunicazione'!$A$1:$T$599</definedName>
    <definedName name="_xlnm._FilterDatabase" localSheetId="4" hidden="1">'SP54 Comunicazione'!$A$1:$T$1</definedName>
    <definedName name="_xlnm.Print_Area" localSheetId="12">'Sp52 Azioni di comunicazione'!$A$1:$S$529</definedName>
  </definedNames>
  <calcPr calcId="162913"/>
</workbook>
</file>

<file path=xl/calcChain.xml><?xml version="1.0" encoding="utf-8"?>
<calcChain xmlns="http://schemas.openxmlformats.org/spreadsheetml/2006/main">
  <c r="G603" i="6" l="1"/>
  <c r="F605" i="5"/>
  <c r="E602" i="3"/>
  <c r="E607" i="2"/>
  <c r="B603" i="3" l="1"/>
  <c r="B608" i="2"/>
  <c r="J600" i="2" l="1"/>
</calcChain>
</file>

<file path=xl/sharedStrings.xml><?xml version="1.0" encoding="utf-8"?>
<sst xmlns="http://schemas.openxmlformats.org/spreadsheetml/2006/main" count="79389" uniqueCount="635">
  <si>
    <t>Codice Progetto</t>
  </si>
  <si>
    <t>Titolo Progetto</t>
  </si>
  <si>
    <t>Tipo Indicatore</t>
  </si>
  <si>
    <t>Valore Realizzato al 31/12/2024 per Progetto gia' concluso  a tale data</t>
  </si>
  <si>
    <t>Indicatore</t>
  </si>
  <si>
    <t>Unita' di Misura</t>
  </si>
  <si>
    <t>Valore Programmato</t>
  </si>
  <si>
    <t>Valore Realizzato al 31/12/2024 per Progetto attualmente ancora In Corso</t>
  </si>
  <si>
    <t>Valore Realizzato attuale. (alla data di inserimento materiale a sistema)</t>
  </si>
  <si>
    <t>Valore Realizzato attuale per progetto concluso</t>
  </si>
  <si>
    <t>Data di inserimento materiale a sistema del Valore Realizzato attuale</t>
  </si>
  <si>
    <t>Classificazione Progetto</t>
  </si>
  <si>
    <t>Azione FESR</t>
  </si>
  <si>
    <t>Azione POC</t>
  </si>
  <si>
    <t>Soggetto Attuatore</t>
  </si>
  <si>
    <t>Prog. Chiuso E.A. (Abs E Oopp)</t>
  </si>
  <si>
    <t>Prog. Chiuso Rda (Abs E Oopp)</t>
  </si>
  <si>
    <t>Prog. Chiuso (Aiuti E F.G.)</t>
  </si>
  <si>
    <t>Importo Certificato Progetto</t>
  </si>
  <si>
    <t>Note</t>
  </si>
  <si>
    <t>23/2019/0146</t>
  </si>
  <si>
    <t>REALIZZAZIONE NUOVO CENTRO DI RACCOLTA RIFIUTI</t>
  </si>
  <si>
    <t>Indicatore di OUTPUT Comune</t>
  </si>
  <si>
    <t>117 - Capacità addizionale di riciclaggio dei rifiuti</t>
  </si>
  <si>
    <t>TON/A - Tonnellate/anno</t>
  </si>
  <si>
    <t>A</t>
  </si>
  <si>
    <t>6A.6.1.2</t>
  </si>
  <si>
    <t>POC.5.13</t>
  </si>
  <si>
    <t>COMUNE DI SANT'ARCANGELO</t>
  </si>
  <si>
    <t>S</t>
  </si>
  <si>
    <t>304 - Numero di azioni/progetti finanziati</t>
  </si>
  <si>
    <t>NUM - Numero</t>
  </si>
  <si>
    <t>Indicatore di OUTPUT da Programma</t>
  </si>
  <si>
    <t>CO172014IT16RFOP022 - Capacità addizionale di riciclaggio dei rifiuti (CUP)</t>
  </si>
  <si>
    <t>SP232014IT16RFOP022 - Numero di centri di raccolta realizzate (CUP)</t>
  </si>
  <si>
    <t>23/2019/0154</t>
  </si>
  <si>
    <t>REALIZZAZIONE DI UN NUOVO CENTRO DI RACCOLTA PER I RIFIUTI URBANI DI SAN CATALDO</t>
  </si>
  <si>
    <t>C</t>
  </si>
  <si>
    <t>COMUNE DI BELLA</t>
  </si>
  <si>
    <t>N</t>
  </si>
  <si>
    <t>23/2018/0602</t>
  </si>
  <si>
    <t>REALIZZAZIONE DI UN NUOVO CENTRO DI RACCOLTA NEL COMUNE DI NOEPOLI</t>
  </si>
  <si>
    <t>COMUNE DI NOEPOLI</t>
  </si>
  <si>
    <t>23/2019/0143</t>
  </si>
  <si>
    <t>REALIZZAZIONE DI UN NUOVO CENTRO DI RACCOLTA NEL COMUNE DI MISSANELLO</t>
  </si>
  <si>
    <t>COMUNE DI MISSANELLO</t>
  </si>
  <si>
    <t>23/2018/0646</t>
  </si>
  <si>
    <t>REALIZZAZIONE DI UN NUOVO CENTRO DI RACCOLTA NEL COMUNE DI GUARDIA PERTICARA</t>
  </si>
  <si>
    <t>COMUNE DI GUARDIA PERTICARA</t>
  </si>
  <si>
    <t>23/2019/0145</t>
  </si>
  <si>
    <t>REALIZZAZIONE DI UN NUOVO CENTRO DI RACCOLTA NEL COMUNE DI GALLICCHIO</t>
  </si>
  <si>
    <t>COMUNE DI GALLICCHIO</t>
  </si>
  <si>
    <t>23/2019/0147</t>
  </si>
  <si>
    <t>REALIZZAZIONE DI UN NUOVO CENTRO DI RACCOLTA ALLA LOCALITÀ PIANICOLELLA – AREA P.I.P. LOTTO N° 3 – COMUNE DI EPISCOPIA (PZ)</t>
  </si>
  <si>
    <t>COMUNE DI EPISCOPIA</t>
  </si>
  <si>
    <t>23/2018/0662</t>
  </si>
  <si>
    <t>REALIZZAZIONE DI UN NUOVO CENTRO DI RACCOLTA ALLA LOCALITÀ FUORI CORSO GASPARRINI</t>
  </si>
  <si>
    <t>COMUNE DI CASTELGRANDE</t>
  </si>
  <si>
    <t>23/2018/0244</t>
  </si>
  <si>
    <t>REALIZZAZIONE DI UN NUOVO CENTRO DI RACCOLTA ALLA LOCALITÀ “COSTE DI FAZIO” – AGRO DI CERSOSIMO</t>
  </si>
  <si>
    <t>COMUNE DI CERSOSIMO</t>
  </si>
  <si>
    <t>da SCHEDA tecnica (All.2 formulario di domanda) al CCR conferiscono tutti i rifiuti tranne 200301;200307</t>
  </si>
  <si>
    <t xml:space="preserve">da SCHEDA tecnica (All.2 formulario di domanda) al CCR conferiscono tutti i rifiuti tranne 200301;200307
</t>
  </si>
  <si>
    <t>23/2018/0607</t>
  </si>
  <si>
    <t>REALIZZAZIONE DI UN NUOVO CENTRO DI RACCOLTA ALLA LOCALITÀ CONTRADA PANTANELLE</t>
  </si>
  <si>
    <t>COMUNE DI ABRIOLA</t>
  </si>
  <si>
    <t>23/2018/0251</t>
  </si>
  <si>
    <t>REALIZZAZIONE DI UN CENTRO INTERCOMUNALE DI RACCOLTA DIFFERENZIATA DEI R.U. A SERVIZIO DEI COMUNI DI CASTELLUCCIO INFERIORE E CASTELLUCCIO SUPERIORE</t>
  </si>
  <si>
    <t>COMUNE DI CASTELLUCCIO INFERIORE</t>
  </si>
  <si>
    <t xml:space="preserve">da SCHEDA tecnica ( All.2 formulario di domanda) al CCR conferiscono tutti i rifiuti tranne 200101;200132;150106;200125;200110;150107;200307
</t>
  </si>
  <si>
    <t xml:space="preserve">da SCHEDA tecnica (All.2 formulario di domanda) al CCR conferiscono tutti i rifiuti tranne 200101;200132;150106;200125;200110;150107;200307
</t>
  </si>
  <si>
    <t>23/2018/0010</t>
  </si>
  <si>
    <t>REALIZZAZIONE DI UN CENTRO DI RACCOLTA (ISOLA ECOLOGICA)</t>
  </si>
  <si>
    <t>COMUNE DI POTENZA</t>
  </si>
  <si>
    <t xml:space="preserve">Inserito anche l'indicatore espresso in T/a del codice 23/2017/0884 (Porta a porta); 
Fonte: "Orso3.0"
</t>
  </si>
  <si>
    <t>23/2018/0649</t>
  </si>
  <si>
    <t>REALIZZAZIONE DI UN CENTRO DI RACCOLTA DI RIFIUTI DIFFERENZIATI NEL COMUNE DI NEMOLI</t>
  </si>
  <si>
    <t>COMUNE DI NEMOLI</t>
  </si>
  <si>
    <t>23/2018/0235</t>
  </si>
  <si>
    <t>REALIZZAZIONE DI UN CENTRO DI RACCOLTA COMUNALE – ISOLA ECOLOGICA</t>
  </si>
  <si>
    <t>COMUNE DI TITO</t>
  </si>
  <si>
    <t>23/2020/0566</t>
  </si>
  <si>
    <t>REALIZZAZIONE DI UN CENTRO DI RACCOLTA COMUNALE</t>
  </si>
  <si>
    <t>COMUNE DI SAVOIA DI LUCANIA</t>
  </si>
  <si>
    <t>23/2018/0648</t>
  </si>
  <si>
    <t>REALIZZAZIONE DI UN CENTRO DI RACCOLTA (CCR) NEL COMUNE DI VIGGIANELLO</t>
  </si>
  <si>
    <t>COMUNE DI VIGGIANELLO</t>
  </si>
  <si>
    <t>23/2018/0236</t>
  </si>
  <si>
    <t>REALIZZAZIONE DI UN CENTRO DI RACCOLTA (CCR) NEL COMUNE DI TURSI</t>
  </si>
  <si>
    <t>COMUNE DI TURSI</t>
  </si>
  <si>
    <t>23/2018/0605</t>
  </si>
  <si>
    <t>REALIZZAZIONE DI UN CENTRO COMUNALE DI RACCOLTA IN CONTRADA SOLAGNA DEL PRINCIPE</t>
  </si>
  <si>
    <t>COMUNE DI BARILE</t>
  </si>
  <si>
    <t>23/2018/0663</t>
  </si>
  <si>
    <t>REALIZZAZIONE DI UN CENTRO COMUNALE DI RACCOLTA A SUPPORTO DELLA RACCOLTA DIFFERENZIATA DEI RIFIUTI URBANI</t>
  </si>
  <si>
    <t>COMUNE DI FARDELLA</t>
  </si>
  <si>
    <t>23/2018/0628</t>
  </si>
  <si>
    <t>REALIZZAZIONE DELL’INTERVENTO DI AMPLIAMENTO DEL CENTRO COMUNALE DI RACCOLTA SITO IN CRACO PESCHIERA – ZONA PIP</t>
  </si>
  <si>
    <t>COMUNE DI CRACO</t>
  </si>
  <si>
    <t>23/2018/0606</t>
  </si>
  <si>
    <t>REALIZZAZIONE DEL NUOVO CENTRO COMUNALE DI RACCOLTA</t>
  </si>
  <si>
    <t>COMUNE DI CORLETO PERTICARA</t>
  </si>
  <si>
    <t>23/2018/0428</t>
  </si>
  <si>
    <t>COMUNE DI BALVANO</t>
  </si>
  <si>
    <t>23/2018/0243</t>
  </si>
  <si>
    <t>COMUNE DI ROCCANOVA</t>
  </si>
  <si>
    <t>23/2020/0561</t>
  </si>
  <si>
    <t>REALIZZAZIONE DEL CENTRO COMUNALE DI RACCOLTA NEL COMUNE DI ARMENTO</t>
  </si>
  <si>
    <t>COMUNE DI ARMENTO</t>
  </si>
  <si>
    <t>23/2018/0643</t>
  </si>
  <si>
    <t>REALIZZAZIONE DEL CENTRO COMUNALE DI RACCOLTA DI VENOSA</t>
  </si>
  <si>
    <t>COMUNE DI VENOSA</t>
  </si>
  <si>
    <t>23/2019/0198</t>
  </si>
  <si>
    <t>REALIZZAZIONE DEL CENTRO COMUNALE DI RACCOLTA DI LAURENZANA</t>
  </si>
  <si>
    <t>COMUNE DI LAURENZANA</t>
  </si>
  <si>
    <t>23/2020/0568</t>
  </si>
  <si>
    <t>REALIZZAZIONE DEL CENTRO COMUNALE DI RACCOLTA DEI RIFIUTI DIFFERENZIATI A SERVIZIO DEL COMUNE DI ATELLA</t>
  </si>
  <si>
    <t>COMUNE DI ATELLA</t>
  </si>
  <si>
    <t>23/2018/0248</t>
  </si>
  <si>
    <t>REALIZZAZIONE DEL CENTRO COMUNALE DI RACCOLTA ALLA CONTRADA VERDESCA DI MONTEMURRO</t>
  </si>
  <si>
    <t>COMUNE DI MONTEMURRO</t>
  </si>
  <si>
    <t>23/2018/0254</t>
  </si>
  <si>
    <t>REALIZZAZIONE DEL CENTRO COMUNALE  DI RACCOLTA</t>
  </si>
  <si>
    <t>COMUNE DI SENISE</t>
  </si>
  <si>
    <t>23/2018/0237</t>
  </si>
  <si>
    <t>REALIZZAZIONE CENTRO COMUNALE DI RACCOLTA RIFIUTI – LOCALITÀ CURCIO</t>
  </si>
  <si>
    <t>COMUNE DI MOLITERNO</t>
  </si>
  <si>
    <t xml:space="preserve">da SCHEDA tecnica al ccr conferiscono tutti i rifiuti tranne 17.03.02
</t>
  </si>
  <si>
    <t>23/2020/0569</t>
  </si>
  <si>
    <t>REALIZAZIONE DI UN CENTRO COMUNALE DI RACCOLTA A SUPPORTO DELLA RACCOLTA DIFFERENZIATA DEI RIFIUTI SOLIDI URBANI</t>
  </si>
  <si>
    <t>COMUNE DI CARBONE</t>
  </si>
  <si>
    <t>23/2018/0609</t>
  </si>
  <si>
    <t>POTENZIAMENTO/ADEGUAMENTO DEL CENTRO COMUNALE DI RACCOLTA A SUPPORTO DELLA RACCOLTA DIFFERENZIATA DEI RIFIUTI URBANI SITO IN CONTRADA SAN FELICE-LAVELLO</t>
  </si>
  <si>
    <t>COMUNE DI LAVELLO</t>
  </si>
  <si>
    <t>23/2018/0246</t>
  </si>
  <si>
    <t>POTENZIAMENTO E ADEGUAMENTO CENTRO DI RACCOLTA COMUNALE</t>
  </si>
  <si>
    <t>COMUNE DI GRUMENTO NOVA</t>
  </si>
  <si>
    <t>23/2018/0653</t>
  </si>
  <si>
    <t>POTENZIAMENTO DELLA RETE DEI CENTRI DI RACCOLTA DELL'UNIONE DEI COMUNI SALANDRA</t>
  </si>
  <si>
    <t>COMUNE DI SALANDRA</t>
  </si>
  <si>
    <t>23/2018/0241</t>
  </si>
  <si>
    <t>NUOVO CENTRO DI RACCOLTA COMUNALE</t>
  </si>
  <si>
    <t>COMUNE DI SAN CHIRICO RAPARO</t>
  </si>
  <si>
    <t>23/2018/0645</t>
  </si>
  <si>
    <t>LAVORI PER LA REALIZZAZIONE DEL CENTRO COMUNALE DI RACCOLTA A SUPPORTO DELLA RACCOLTA DIFFERENZIATA DEI RIFIUTI URBANI</t>
  </si>
  <si>
    <t>COMUNE DI RIONERO IN VULTURE</t>
  </si>
  <si>
    <t>23/2018/0647</t>
  </si>
  <si>
    <t>LAVORI DI REALIZZAZIONE DI UN CENTRO DI RACCOLTA A SUPPORTO DELLA RACCOLTA DIFFERENZIATA DEI RIFIUTI URBANI</t>
  </si>
  <si>
    <t>COMUNE DI SCANZANO JONICO</t>
  </si>
  <si>
    <t>23/2019/0157</t>
  </si>
  <si>
    <t>LAVORI DI MANUTENZIONE STRAORDINARIA PER LA REALIZZAZIONE DI UN CENTRO COMUNALE DI RACCOLTA A SUPPORTO DELLA RACCOLTA DIFFERENZIATA DEI RIFIUTI SOLIDI URBANI NEI LOCALI DELL'EX MATTATOIO COMUNALE</t>
  </si>
  <si>
    <t>COMUNE DI CAMPOMAGGIORE</t>
  </si>
  <si>
    <t>23/2019/0160</t>
  </si>
  <si>
    <t>LAVORI DI ADEGUAMENTO ISOLA ECOLOGICA</t>
  </si>
  <si>
    <t>COMUNE DI BRIENZA</t>
  </si>
  <si>
    <t>23/2018/0608</t>
  </si>
  <si>
    <t>INTERVENTI DI RIFUNZIONALIZZAZIONE E AMPLIAMENTO DEL CENTRO DI RACCOLTA COMUNALE SITO IN LOCALITÀ COSTA DEL COMUNE DI LAGONEGRO</t>
  </si>
  <si>
    <t>COMUNE DI LAGONEGRO</t>
  </si>
  <si>
    <t>23/2018/0242</t>
  </si>
  <si>
    <t>INTERVENTI DI COMPLETAMENTO E ADEGUAMENTO DEL CENTRO DI RACCOLTA IN AREA PIP DEL COMUNE DI MONTALBANO JONICO</t>
  </si>
  <si>
    <t>COMUNE DI MONTALBANO JONICO</t>
  </si>
  <si>
    <t>23/2017/0884</t>
  </si>
  <si>
    <t>IMPLEMENTAZIONE DEL SISTEMA DI RACCOLTA PORTA A PORTA  IN AREE PROSSIME AL CENTRO ABITATO CITTADINO</t>
  </si>
  <si>
    <t>23/2020/0563</t>
  </si>
  <si>
    <t>FORNITURA E POSA IN OPERA ATTREZZATURE PER ALLESTIMENTO DEL CENTRO DI RACCOLTA COMUNALE</t>
  </si>
  <si>
    <t>COMUNE DI MARSICOVETERE</t>
  </si>
  <si>
    <t>23/2018/0626</t>
  </si>
  <si>
    <t>COMPLETAMENTO E ADEGUAMENTO CON MESSA IN ESERCIZIO DI UN CENTRO DI RACCOLTA ESISTENTE ALLA LOCALITÀ FIUMARA, AREA PIP DEL COMUNE DI CASTELMEZZANO</t>
  </si>
  <si>
    <t>COMUNE DI CASTELMEZZANO</t>
  </si>
  <si>
    <t>23/2018/0627</t>
  </si>
  <si>
    <t>CENTRO COMUNALE DI RACCOLTA A SUPPORTO DELLA RACCOLTA DIFFERENZIATA DEI RIFIUTI NELL'AREA PRODUTTIVA ARTIGIANALE-INDUSTRIALE DI LOCALITÀ GALDO</t>
  </si>
  <si>
    <t>COMUNE DI LAURIA</t>
  </si>
  <si>
    <t>23/2018/0233</t>
  </si>
  <si>
    <t>AMPLIAMENTO FUNZIONALE DEL CENTRO DI RACCOLTA IN LOCALITÀ S. ANTONIO</t>
  </si>
  <si>
    <t>COMUNE DI LATRONICO</t>
  </si>
  <si>
    <t>Nella scheda del formulario All.2 è stato inserito il valore programmato di 100 T/A ;</t>
  </si>
  <si>
    <t>23/2019/0148</t>
  </si>
  <si>
    <t>AMPLIAMENTO E POTENZIAMENTO DEL CENTRO DI RACCOLTA PER RIFIUTI
SOLIDI URBANI</t>
  </si>
  <si>
    <t>COMUNE DI STIGLIANO</t>
  </si>
  <si>
    <t>23/2018/0234</t>
  </si>
  <si>
    <t>AMPLIAMENTO E ADEGUAMENTO DELLA FUNZIONALITÀ DEL CENTRO COMUNALE DI RACCOLTA DEL COMUNE DI ROTONDA (PZ)</t>
  </si>
  <si>
    <t>COMUNE DI ROTONDA</t>
  </si>
  <si>
    <t>23/2018/0664</t>
  </si>
  <si>
    <t>AMPLIAMENTO E ADEGUAMENTO DEL CENTRO DI RACCOLTA DEL COMUNE DI BERNALDA SITO NELL'AREA PIP</t>
  </si>
  <si>
    <t>COMUNE DI BERNALDA</t>
  </si>
  <si>
    <t>23/2018/0603</t>
  </si>
  <si>
    <t>AMPLIAMENTO DEL CENTRO DI RACCOLTA SITO IN LOCALITÀ ISCHIE DEL COMUNE DI FRANCAVILLA IN SINNI.</t>
  </si>
  <si>
    <t>COMUNE DI FRANCAVILLA IN SINNI</t>
  </si>
  <si>
    <t>23/2019/0204</t>
  </si>
  <si>
    <t>AMPLIAMENTO DEL CENTRO DI RACCOLTA IN CONTRADA S. ORONZIO DEL COMUNE DI VIGGIANO</t>
  </si>
  <si>
    <t>COMUNE DI VIGGIANO</t>
  </si>
  <si>
    <t>23/2018/0252</t>
  </si>
  <si>
    <t>AMPLIAMENTO DEL CENTRO DI RACCOLTA ESISTENTE IN LOCALITÀ MONTICELLO DEL COMUNE DI COLOBRARO</t>
  </si>
  <si>
    <t>COMUNE DI COLOBRARO</t>
  </si>
  <si>
    <t>23/2018/0250</t>
  </si>
  <si>
    <t>AMPLIAMENTO DEL CENTRO COMUNALE DI RACCOLTA A SUPPORTO DELLA RACCOLTA DIFFERENZIATA DEI RIFIUTI URBANI</t>
  </si>
  <si>
    <t>COMUNE DI CHIAROMONTE</t>
  </si>
  <si>
    <t>23/2019/0194</t>
  </si>
  <si>
    <t>AMPLIAMENTO CENTRO DI RACCOLTA LOCALITA' LACCATA</t>
  </si>
  <si>
    <t>COMUNE DI NOVA SIRI</t>
  </si>
  <si>
    <t>23/2019/0153</t>
  </si>
  <si>
    <t>AMPLIAMENTO CENTRO DI RACCOLTA ESISTENTE ALLA LOCALITÀ BOSCO DELLA MADDALENA ZONA DI AREA P.I.P. LOTTO H</t>
  </si>
  <si>
    <t>COMUNE DI SPINOSO</t>
  </si>
  <si>
    <t>23/2020/0562</t>
  </si>
  <si>
    <t>AMPLIAMENTO CENTRO DI RACCOLTA COMUNALE SITO IN VIA S. MARIA COMUNE DI MARSICO NUOVO</t>
  </si>
  <si>
    <t>COMUNE DI MARSICONUOVO</t>
  </si>
  <si>
    <t>23/2018/0650</t>
  </si>
  <si>
    <t>AMPLIAMENTO CENTRO DI RACCOLTA COMUNALE COSTA DI SILLA</t>
  </si>
  <si>
    <t>COMUNE DI VIETRI DI POTENZA</t>
  </si>
  <si>
    <t>23/2019/0192</t>
  </si>
  <si>
    <t>AMMODERNAMENTO CENTRO DI RACCOLTA COMUNALE</t>
  </si>
  <si>
    <t>COMUNE DI PICERNO</t>
  </si>
  <si>
    <t>23/2018/0232</t>
  </si>
  <si>
    <t>ADEGUAMENTO FUNZIONALE DEL CENTRO DI RACCOLTA COMUNALE PER LO SMALTIMENTO DIFFERENZIATO DEI RIFIUTI URBANI</t>
  </si>
  <si>
    <t>COMUNE DI SANT'ANGELO LE FRATTE</t>
  </si>
  <si>
    <t>23/2018/0253</t>
  </si>
  <si>
    <t>ADEGUAMENTO E AMPLIAMENTO DEL CENTRO COMUNALE DI RACCOLTA</t>
  </si>
  <si>
    <t>COMUNE DI SARCONI</t>
  </si>
  <si>
    <t>23/2018/0240</t>
  </si>
  <si>
    <t>ADEGUAMENTO DELL’ISOLA ECOLOGICA IN VIA DELLE RUBINIE DI PATERNO</t>
  </si>
  <si>
    <t>COMUNE DI PATERNO</t>
  </si>
  <si>
    <t xml:space="preserve">da SCHEDA tecnica (All.2 formulario di domanda) al CCR conferiscono tutti i rifiuti tranne 200301; 150106; 150107
</t>
  </si>
  <si>
    <t>da SCHEDA tecnica (All.2 formulario di domanda) al CCR conferiscono tutti i rifiuti tranne 200301; 150106; 150107</t>
  </si>
  <si>
    <t>23/2018/0604</t>
  </si>
  <si>
    <t>ADEGUAMENTO DEL CENTRO DI RACCOLTA DEL COMUNE DI VALSINNI</t>
  </si>
  <si>
    <t>COMUNE DI VALSINNI</t>
  </si>
  <si>
    <t>23/2019/0158</t>
  </si>
  <si>
    <t>ADEGUAMENTO/ AMPLIAMENTO CENTRO DI RACCOLTA LOCALITA' PIZIERRO</t>
  </si>
  <si>
    <t>COMUNE DI SAN SEVERINO LUCANO</t>
  </si>
  <si>
    <t>23/2019/0017</t>
  </si>
  <si>
    <t>INTERVENTI DI MIGLIORAMENTO/ADEGUAMENTO IMPIANTISTICO DEL POLO TECNOLOGICO DI LAURIA – LOCALITÀ CARPINETO</t>
  </si>
  <si>
    <t>6A.6.1.3</t>
  </si>
  <si>
    <t>POC.5.1</t>
  </si>
  <si>
    <t>SP242014IT16RFOP022 - Numero di impianti per il trattamento e lo smaltimento dei rifiuti realizzati (CUP)</t>
  </si>
  <si>
    <t>23/2017/0323</t>
  </si>
  <si>
    <t>CONVERSIONE DELLA PIATTAFORMA POLIFUNZIONALE DI TRATTAMENTO MECCANICO-BIOLOGICO DEL COMUNE DI VENOSA (PZ) PER LA REALIZZAZIONE DI UN IMPIANTO DI COMPOSTAGGIO DELLA FRAZIONE UMIDA DEI RSU</t>
  </si>
  <si>
    <t>PROVINCIA DI POTENZA</t>
  </si>
  <si>
    <t>23/2018/0053</t>
  </si>
  <si>
    <t>RIFACIMENTO DELLA RETE IDRICA DELL'ABITATO DI OPPIDO LUCANO</t>
  </si>
  <si>
    <t>118 - Popolazione addizionale servita dall'approvvigionamento idrico potenziato</t>
  </si>
  <si>
    <t>O</t>
  </si>
  <si>
    <t>6B.6.3.1</t>
  </si>
  <si>
    <t>POC.5.2</t>
  </si>
  <si>
    <t>ACQUEDOTTO LUCANO S.P.A.</t>
  </si>
  <si>
    <t>SP252014IT16RFOP022 - Numero di reti idriche realizzate (CUP)</t>
  </si>
  <si>
    <t>CO182014IT16RFOP022 - Popolazione addizionale servita dall'approvvigionamento idrico potenziato (CUP)</t>
  </si>
  <si>
    <t>316 - Popolazione beneficiaria di servizi /infrastrutture migliori  (eccetto ICT)</t>
  </si>
  <si>
    <t>12/2021/0098</t>
  </si>
  <si>
    <t>RETREAT- NEW TECHNOLOGIES BASED ON NATURAL MATERIALS FOR THE TREATMENT AND REUSE OF WASTE WATER</t>
  </si>
  <si>
    <t>E.G.R.I.B. - ENTE DI GOVERNO PER I RIFIUTI E LE RISORSE IDRICHE DI BASILICATA</t>
  </si>
  <si>
    <t>SP292014IT16RFOP022 - Impianti di depurazione delle acque reflue urbane per tipologia di trattamento Secondario e Terziario (CUP)</t>
  </si>
  <si>
    <t>23/2018/0042</t>
  </si>
  <si>
    <t>REALIZZAZIONE DEL SISTEMA DI TRATTAMENTO TERZIARIO DEGLI IMPIANTI DI DEPURAZIONE RICADENTI IN AREA SENSIBILE - 3° LOTTO - ABITATO DI SARCONI</t>
  </si>
  <si>
    <t>CO192014IT16RFOP022 - Popolazione addizionale beneficiaria del trattamento delle acque reflue potenziato (CUP)</t>
  </si>
  <si>
    <t>23/2019/0122</t>
  </si>
  <si>
    <t>POTENZIAMENTO, EFFICIENTAMENTO E AUTOMAZIONE DELL'IMPIANTO DI SOLLEVAMENTO IDRICO PIETRASASSO A CASTELLUCCIO INFERIORE (PZ). I STRALCIO - ACQUISTO MACCHINE.</t>
  </si>
  <si>
    <t>23/2019/0124</t>
  </si>
  <si>
    <t>POTENZIAMENTO, EFFICIENTAMENTO E AUTOMAZIONE DELL'IMPIANTO DI SOLLEVAMENTO IDRICO GINESTROLE A MARSICO NUOVO (PZ). I STRALCIO - ACQUISTO MACCHINE.</t>
  </si>
  <si>
    <t>23/2019/0125</t>
  </si>
  <si>
    <t>POTENZIAMENTO, EFFICIENTAMENTO E AUTOMAZIONE DELL'IMPIANTO DI SOLLEVAMENTO IDRICO CAMASTRA A TRIVIGNO (PZ). I STRALCIO - ACQUISTO MACCHINE</t>
  </si>
  <si>
    <t>23/2019/0123</t>
  </si>
  <si>
    <t>POTENZIAMENTO, EFFICIENTAMENTO E AUTOMAZIONE DELL'IMPIANTO DI SOLLEVAMENTO IDRICO AGGIA A PATERNO (PZ) - I STRALCIO ACQUISTO MACCHINE</t>
  </si>
  <si>
    <t>23/2017/0676</t>
  </si>
  <si>
    <t>LAVORI DI RIFACIMENTO DELLA RETE IDRICA DEL COMUNE DI SENISE</t>
  </si>
  <si>
    <t>921 - Reti</t>
  </si>
  <si>
    <t>23/2017/0041</t>
  </si>
  <si>
    <t>COMUNI DI MURO LUCANO E BELLA - ADEGUAMENTO DEL SISTEMA DI DEPURAZIONE AL SERVIZIO DEGLI ABITATI DI MURO LUCANO, BELLA E VIETRI DI LUCANIA</t>
  </si>
  <si>
    <t>23/2017/0862</t>
  </si>
  <si>
    <t>COMUNE DI TRICARICO - RICOSTRUZIONE DEI COLLETTORI FOGNARI A SERVIZIO DEI DEPURATORI CITTADINI</t>
  </si>
  <si>
    <t>119 - Popolazione addizionale beneficiaria del trattamento delle acque reflue potenziato</t>
  </si>
  <si>
    <t>23/2017/0039</t>
  </si>
  <si>
    <t>COMUNE DI POMARICO - ADEGUAMENTO DEL SISTEMA DI COLLETTAMENTO E TRATTAMENTO A SERVIZIO DELL'ABITATO</t>
  </si>
  <si>
    <t>23/2017/0034</t>
  </si>
  <si>
    <t>COMUNE DI POLICORO  - ADEGUAMENTO DEI DEPURATORI CITTADINI A SERVIZIO DELL'ABITATO</t>
  </si>
  <si>
    <t>23/2017/0037</t>
  </si>
  <si>
    <t xml:space="preserve">COMUNE DI PESCOPAGANO - ADEGUAMENTO IMPIANTO LOCALITÀ  GUANA
</t>
  </si>
  <si>
    <t>23/2017/0042</t>
  </si>
  <si>
    <t>COMUNE DI MONTESCAGLIOSO - POTENZIAMENTO DEL DEPURATORE SITO IN VIA BERNALDA ED ADEGUAMENTO DEGLI IMPIANTI SITI IN VIA MATERA E VIA GINOSA</t>
  </si>
  <si>
    <t>23/2017/0865</t>
  </si>
  <si>
    <t>COMUNE DI MISSANELLO. ADEGUAMENTO IMPIANTO DEPURAZIONE CITTADINO</t>
  </si>
  <si>
    <t>23/2017/0036</t>
  </si>
  <si>
    <t xml:space="preserve">COMUNE DI BARILE - POTENZIAMENTO DELL'IMPIANTO DI DEPURAZIONE ESISTENTE
</t>
  </si>
  <si>
    <t>23/2017/0033</t>
  </si>
  <si>
    <t>COMUNE DI BARAGIANO REALIZZAZIONE DEL COLLETTORE FOGNARIO POSTO LUNGO LA VIA APPIA ALLO SCALO DI BARAGIANO</t>
  </si>
  <si>
    <t>23/2017/0035</t>
  </si>
  <si>
    <t>COMUNE DI ATELLA E RIONERO - POTENZIAMENTO DEL SISTEMA DI COLLETTAMENTO E DEPURAZIONE A SERVIZIO DEGLI ABITATI DI RIONERO IN VULTURE E ATELLA</t>
  </si>
  <si>
    <t>23/2017/0032</t>
  </si>
  <si>
    <t xml:space="preserve">COMUNE DI ACERENZA - MESSA IN SICUREZZA DI ALCUNI TRATTI DI COLLETTORE E DEGLI IMPIANTI DI SOLLEVAMENTO A SERVIZIO DEL DEPURATORE CONSORTILE IN AGRO DI ACERENZA
</t>
  </si>
  <si>
    <t>23/2017/0879</t>
  </si>
  <si>
    <t>ADEGUAMENTO IMPIANTO DI DEPURAZIONE LOC.DIFESA DI STIGLIANO</t>
  </si>
  <si>
    <t>23/2017/0866</t>
  </si>
  <si>
    <t>ADEGUAMENTO IMPIANTI CITTADINI ACCETTURA E GROTTOLE DEGLI IMPIANTI DI DEPURAZIONE CITTADINI</t>
  </si>
  <si>
    <t>23/2017/0116</t>
  </si>
  <si>
    <t>ADEGUAMENTO DELLA RETE FOGNARIA DELL'ABITATO - COMUNE DI MARATEA</t>
  </si>
  <si>
    <t>23/2017/0854</t>
  </si>
  <si>
    <t xml:space="preserve">ADEGUAMENTO DEI DEPURATORI CITTADINI - COMUNI DI SCANZANO E TURSI
</t>
  </si>
  <si>
    <t>23/2017/0868</t>
  </si>
  <si>
    <t>ADEGUAMENTO DEGLI IMPIANTI DI DEPURAZIONE CITTADINI: RAPOLLA E GINESTRA - VIA C.DA CANTORE (RAPOLLA) E C.DA PANTAGNUOLI (GINESTRA)</t>
  </si>
  <si>
    <t>23/2017/0914</t>
  </si>
  <si>
    <t>ABITATO DI TITO (PZ) - POTENZAIMENTO DEL DEPURATORE CITTADINO</t>
  </si>
  <si>
    <t>23/2017/0877</t>
  </si>
  <si>
    <t>ABITATO DI MATERA - ADEGUAMENTO IMPIANTO IN LOCALITÀ LA MARTELLA E BORGO VENUSIO</t>
  </si>
  <si>
    <t>23/2017/0869</t>
  </si>
  <si>
    <t>ABITATO DI  BANZI - ADEGUAMENTO DELL' IMPIANTO CITTADINO LOC. BANZULLO</t>
  </si>
  <si>
    <t>23/2017/0863</t>
  </si>
  <si>
    <t>COMUNI DI RUOTI, BALVANO E SATRIANO DI LUCANIA - ADEGUAMENTO DEGLI IMPIANTI CITTADINI</t>
  </si>
  <si>
    <t>23/2017/0867</t>
  </si>
  <si>
    <t>ABITATO DI PIETRAPERTOSA - ADEGUAMENTO DELL' IMPIANTO CITTADINO IN C.DA TUVOLO</t>
  </si>
  <si>
    <t>23/2017/0876</t>
  </si>
  <si>
    <t>ABITATO DI MASCHITO - ADEGUAMENTO IMPIANTO DI DEPURAZIONE IL C/DA BOIGO</t>
  </si>
  <si>
    <t>23/2017/0019</t>
  </si>
  <si>
    <t>RIPRISTINO DELL’OFFICIOSITÀ IDRAULICA DEL CANALE DI DERIVAZIONE - TRAVERSA SUL TORRENTE SARMENTO</t>
  </si>
  <si>
    <t>489 - Numero di interventi di miglioramento e ripristino delle capacità d¿invaso</t>
  </si>
  <si>
    <t>6B.6.3.2</t>
  </si>
  <si>
    <t>POC.5.16</t>
  </si>
  <si>
    <t>EIPLI - ENTE PER LO SVILUPPO DELL'IRRIGAZIONE E LA TRASFORMAZIONE FONDIARIA IN PUGLIA LUCANIA E IRPINIA</t>
  </si>
  <si>
    <t>SP262014IT16RFOP022 - Numero di interventi di miglioramento e ripristino delle capacità di invaso (CUP)</t>
  </si>
  <si>
    <t>23/2020/0001</t>
  </si>
  <si>
    <t>INTERVENTI INFRASTRUTTURALI NEL SETTORE DELL’IRRIGAZIONE – PROG. A/G.C. N.79 – ADEGUAMENTO FUNZIONALE ALLE NORME VIGENTI DEGLI IMPIANTI TECNOLOGICI A SERVIZIO DELLE DIGHE DEL SINNI, PERTUSILLO E CAMASTRA</t>
  </si>
  <si>
    <t>23/2018/0153</t>
  </si>
  <si>
    <t>DIGA DI MONTE COTUGNO -  RIEFFICIENTAMENTO DELLE OPERE DI SBARRAMENTO -1° STRALCIO</t>
  </si>
  <si>
    <t>ACQUE DEL SUD</t>
  </si>
  <si>
    <t>23/2018/0154</t>
  </si>
  <si>
    <t>DIGA DEL PERTUSILLO - RIEFFICIENTAMENTO DELLE OPERE DI SBARRAMENTO</t>
  </si>
  <si>
    <t>23/2018/0142</t>
  </si>
  <si>
    <t>DIGA CAMASTRA - RIEFFICIENTAMENTO DELLE OPERE DI SBARRAMENTO</t>
  </si>
  <si>
    <t>15/2017/0900</t>
  </si>
  <si>
    <t>VIA LA VISTA -DEMOLIZIONE E RICOSTRUZIONE DI VIA LA VISTA - ITI MATERA</t>
  </si>
  <si>
    <t>495 - Numero di interventi sul patrimonio culturale realizzati</t>
  </si>
  <si>
    <t>6C.6.7.1</t>
  </si>
  <si>
    <t>POC.5.7</t>
  </si>
  <si>
    <t>COMUNE DI MATERA</t>
  </si>
  <si>
    <t>SP312014IT16RFOP022 - Numero di interventi sul patrimonio culturale realizzati (CUP)</t>
  </si>
  <si>
    <t>24/2018/0166</t>
  </si>
  <si>
    <t>VALORIZZAZIONE E FRUIZIONE DEL CASTELLO TRAMONTANO</t>
  </si>
  <si>
    <t>492 - Azioni di comunicazione realizzate</t>
  </si>
  <si>
    <t>15/2019/0054</t>
  </si>
  <si>
    <t>VALORIZZAZIONE DELL'IDENTITÀ CULTURALE- AMPLIAMENTO MUSEO DELLA PAROLA- COMUNE DI FARDELLA</t>
  </si>
  <si>
    <t>15/2019/0094</t>
  </si>
  <si>
    <t>VALORIZZAZIONE DELL'IDENTITÀ CULTURALE - PERCORSO DEL MONACHESIMO BASILIANO E RELATIVO MUSEO - COMUNE DI CARBONE</t>
  </si>
  <si>
    <t>15/2017/0265</t>
  </si>
  <si>
    <t>VALORIZZAZIONE DEL SITO ABBANDONATO DI CAMPOMAGGIORE VECCHIO MEDIANTE UN INTERVENTO DENOMINATO '' COMPLETAMENTO DELLA CITTA' DELL'UTOPIA'' II LOTTO DI COMPLETAMENTO</t>
  </si>
  <si>
    <t>15/2017/0277</t>
  </si>
  <si>
    <t>“VALORIZZAZIONE DEL CASTELLO FEUDALE - SICHINULFO”</t>
  </si>
  <si>
    <t>COMUNE DI GROTTOLE</t>
  </si>
  <si>
    <t>15/2017/0282</t>
  </si>
  <si>
    <t>TUTELA, VALORIZZAZIONE E MESSA IN RETE DELL'OPIFICIO IDRAULICO MULINO BRADANO SITO LUNGO IL PERCORSO NATURALISTICO DELLE CASCATE U UATTNIER DI SAN FELE</t>
  </si>
  <si>
    <t>COMUNE DI SAN FELE</t>
  </si>
  <si>
    <t>15/2019/0129</t>
  </si>
  <si>
    <t>TUTELA, VALORIZZAZIONE E MESSA IN RETE DELL'EX CONVENTO DEI FRATI MINORI OSSERVANTI DELLA DIOCESI DI MELFI RAPOLLA VENOSA - HABITARE TEMPUS, PERCORSI OLOGRAFICI ATTRAVERSO LA STORIA, LO SPIRITO E IL TERRITORIO</t>
  </si>
  <si>
    <t>DIOCESI MELFI - RAPOLLA - VENOSA</t>
  </si>
  <si>
    <t>15/2019/0130</t>
  </si>
  <si>
    <t>TUTELA, VALORIZZAZIONE E MESSA IN RETE DELLA CATTEDRALE SANTA MARIA ASSUNTA DI MELFI - MIRABILETEMPLUM</t>
  </si>
  <si>
    <t>15/2019/0128</t>
  </si>
  <si>
    <t>TUTELA, VALORIZZAZIONE E MESSA IN RETE DELLA BASILICA MARIA SS. DI ANGLONA, DEL MUSEO - ARCHIVIO - BIBLIOTECA DIOCESANI DI TURSI E DELLA BASILICA DI SAN BIAGIO DI MARATEA</t>
  </si>
  <si>
    <t>DIOCESI DI TURSI E LAGONEGRO</t>
  </si>
  <si>
    <t>15/2019/0127</t>
  </si>
  <si>
    <t>TUTELA, VALORIZZAZIONE E MESSA IN RETE DEI BENI CULTURALI ECCLESIASTICI DELL'ARCIDIOCESI DI POTENZA - MURO LUCANO - MARSICO NUOVO - COMPRENSORIO DELLA CITTÀ DI POTENZA</t>
  </si>
  <si>
    <t>ARCIDIOCESI DI POTENZA MURO LUCANO MARSICO NUOVO</t>
  </si>
  <si>
    <t>15/2019/0092</t>
  </si>
  <si>
    <t>SOSTEGNO ALLE INFRASTRUTTURE CULTURALI - RISTRUTTURAZIONE IMMOBILE ADIBITO A SPOGLIATOIO A SERVIZIO DEL CAMPO DI CALCIO E SISTEMAZIONE AREE ATTREZZATE URBANE E VILLA COMUNALE</t>
  </si>
  <si>
    <t>COMUNE DI SAN COSTANTINO ALBANESE</t>
  </si>
  <si>
    <t>15/2017/0046</t>
  </si>
  <si>
    <t>RISTRUTTURAZIONE TEATRO STABILE</t>
  </si>
  <si>
    <t>24/2018/0127</t>
  </si>
  <si>
    <t>RIQUALIFICAZIONE VICOLI CENTRO STORICO</t>
  </si>
  <si>
    <t>15/2019/0230</t>
  </si>
  <si>
    <t>RIQUALIFICAZIONE E RISTRUTTURAZIONE DEL CINEMATEATRO SAN MAURO DEL COMUNE DI LAVELLO</t>
  </si>
  <si>
    <t>23/2017/0659</t>
  </si>
  <si>
    <t xml:space="preserve">RIQUALIFICAZIONE DELL'AREA DELLA "TORRE GUEVARA"
</t>
  </si>
  <si>
    <t>23/2017/0658</t>
  </si>
  <si>
    <t xml:space="preserve">RIQUALIFICAZIONE DELLA VILLA DEL PREFETTO
</t>
  </si>
  <si>
    <t>15/2018/0049</t>
  </si>
  <si>
    <t>RIQUALIFICAZIONE DEI PERCORSI TURISTICI NEI SASSI</t>
  </si>
  <si>
    <t>15/2017/0276</t>
  </si>
  <si>
    <t>“RI-FORMAZIONE URBANA. DALLE TAVOLE DI HERACLEA ALLA RIFORMA FONDIARIA”</t>
  </si>
  <si>
    <t>COMUNE DI POLICORO</t>
  </si>
  <si>
    <t>15/2018/0160</t>
  </si>
  <si>
    <t>RESTAURO PAESAGGISTICO DEL PARCO DELLE CAVE, RIQUALIFICAZIONE E VALORIZZAZIONE DEL RELATIVO SISTEMA CULTURALE E PAESAGGISTICO-AMBIENTALE</t>
  </si>
  <si>
    <t>INVITALIA - AGENZIA NAZIONALE PER L'ATTRAZIONE DEGLI INVESTIMENTI E LO SVILUPPO D'IMPRESA</t>
  </si>
  <si>
    <t>15/2019/0231</t>
  </si>
  <si>
    <t>RESTAURO E RISANAMENTO CONSERVATIVO DELLA CHIESA MADRE DI SANTA MARIA DELLA QUERCIA - SAN FELE</t>
  </si>
  <si>
    <t>15/2017/0263</t>
  </si>
  <si>
    <t>RESTAURO, COMPLETAMENTO FUNZIONALE E MIGLIORAMENTO DELLA FRUIZIONE E MESSA A VALORE DEL PATRIMONIO CULTURALE MATERIALE DEL CASTELLO CARAFA</t>
  </si>
  <si>
    <t>15/2019/0003</t>
  </si>
  <si>
    <t>RECUPERO TEATRO DUNI</t>
  </si>
  <si>
    <t>15/2017/0160</t>
  </si>
  <si>
    <t>“RECUPERO, RESTAURO E VALORIZZAZIONE DELLE EMERGENZE STORICO-MONUMENTALI DEL SAGITTARIO E DEL VENTRILE” -II° LOTTO</t>
  </si>
  <si>
    <t>15/2017/0064</t>
  </si>
  <si>
    <t>“RECUPERO, RESTAURO E VALORIZZAZIONE DELLE EMERGENZE STORICO-MONUMENTALI DEL SAGITTARIO E DEL VENTRILE” - I° LOTTO.</t>
  </si>
  <si>
    <t>COMUNITA' MONTANA ALTO SINNI - SENISE</t>
  </si>
  <si>
    <t>15/2017/0286</t>
  </si>
  <si>
    <t>RECUPERO FUNZIONALE DELLA GRANDE SALA DEL PIANO TERRA ED ALLESTIMENTO DEL CASTELLO DI LAURENZANA</t>
  </si>
  <si>
    <t>15/2019/0205</t>
  </si>
  <si>
    <t>RECUPERO ARCHITETTONICO DELLA BASILICA DI MARIA SS. DI ANGLONA NEL COMUNE DI TURSI - DIOCESI DI TURSI - LAGONEGRO</t>
  </si>
  <si>
    <t>15/2019/0029</t>
  </si>
  <si>
    <t>REALIZZAZIONE DI UNA STRUTTURA POLIFUNZIONALE CON VALENZA CULTURALE - RICREATIVA IN LOCALITÀ GIARDINI DEL VESCOVO . COMUNE DI CHIAROMONTE -FASE 1</t>
  </si>
  <si>
    <t>15/2019/0261</t>
  </si>
  <si>
    <t>REALIZZAZIONE DI UNA STRUTTURA POLIFUNZIONALE CON VALENZA CULTURALE - RICREATIVA IN LOCALITÀ GIARDINI DEL VESCOVO . COMUNE DI CHIAROMONTE - FASE 2</t>
  </si>
  <si>
    <t>15/2017/0281</t>
  </si>
  <si>
    <t>REALIZZAZIONE DI UNA STRUTTURA A COPERTURA E MUSEALIZZAZIONE DELL'AREA ARCHEOLOGICA</t>
  </si>
  <si>
    <t>15/2017/0270</t>
  </si>
  <si>
    <t>"REALIZZAZIONE DI UN AGRI MUSEO MULTIMEDIALE" COMUNE DI MONTEMILONE</t>
  </si>
  <si>
    <t>COMUNE DI MONTEMILONE</t>
  </si>
  <si>
    <t>15/2017/0268</t>
  </si>
  <si>
    <t>PICERNO RACCONTA: TERRITORIO, COMUNITÀ, CITTADINANZA TEMPORANEA LUNGO LA VIA FRANCIGENA.</t>
  </si>
  <si>
    <t>15/2020/0365</t>
  </si>
  <si>
    <t>PERCORSI ROCCHIANI - CENTRO VISITE A TOLVE</t>
  </si>
  <si>
    <t>COMUNE DI TOLVE</t>
  </si>
  <si>
    <t>15/2017/0048</t>
  </si>
  <si>
    <t>PARCO URBANO VILLA ROMANA</t>
  </si>
  <si>
    <t>24/2018/0162</t>
  </si>
  <si>
    <t>MUSEO DEMOANTROPOLOGICO - SISTEMA DEI PERCORSI</t>
  </si>
  <si>
    <t>24/2018/0163</t>
  </si>
  <si>
    <t>MUSEO DEMOANTROPOLOGICO - RECUPERO E FUNZIONALIZZAZIONE VICINATO</t>
  </si>
  <si>
    <t>15/2017/0262</t>
  </si>
  <si>
    <t>"MUSEO DEL SUONO"</t>
  </si>
  <si>
    <t>COMUNE DI SASSO DI CASTALDA</t>
  </si>
  <si>
    <t>15/2016/0085</t>
  </si>
  <si>
    <t>LAVORI DI RESTAURO E RECUPERO PALAZZO ALBANO/GAETA</t>
  </si>
  <si>
    <t>COMUNE DI PIGNOLA</t>
  </si>
  <si>
    <t>15/2019/0005</t>
  </si>
  <si>
    <t>LAVORI DI RECUPERO BIBLIOTECA “T. STIGLIANI” PRESSO IL PALAZZO DELL’ANNUNZIATA DI MATERA</t>
  </si>
  <si>
    <t>AMMINISTRAZIONE PROVINCIALE DI MATERA</t>
  </si>
  <si>
    <t>15/2017/0261</t>
  </si>
  <si>
    <t>LAVORI DI COMPLETAMENTO E ADEGUAMENTO FUNZIONALE DELL'IMMOBILE DENOMINATO CASTELLO MEDIEVALE DI SAVOIA E DEI SERVIZI DI FORNITURA PER L'ALLESTIMENTO MUSEALE E DELLE SUPERFICI DECORATE - COMUNE DI SAVOIA DI LUCANIA</t>
  </si>
  <si>
    <t>24/2018/0167</t>
  </si>
  <si>
    <t>LAVORI DI COMPLETAMENTO DEL RECUPERO DEL MONASTERO DI SANTA LUCIA ED AGATA</t>
  </si>
  <si>
    <t>15/2017/0264</t>
  </si>
  <si>
    <t>LAVORI DI ADEGUAMENTO PALAZZO GAETA - COMUNE DI PIGNOLA</t>
  </si>
  <si>
    <t>15/2017/0843</t>
  </si>
  <si>
    <t>ITI POTENZA - RESTAURO E VALORIZZAZIONE DELLA CHIESA DI SAN MICHELE ARCANGELO</t>
  </si>
  <si>
    <t>15/2020/0387</t>
  </si>
  <si>
    <t>ITI ALTO BRADANO - ADEGUAMENTO DEL CONVENTO DI SANT'ANTONIO  FINALIZZATO ALLA REALIZZAZIONE DI UNA STRUTTURA  DEDICATA ALL'OSPITALITÀ, ALLA CULTURA ED ALLA MUSICA.</t>
  </si>
  <si>
    <t>COMUNE DI OPPIDO LUCANO</t>
  </si>
  <si>
    <t>15/2017/0278</t>
  </si>
  <si>
    <t>“INTERVENTO DI RESTAURO ED ADEGUAMENTO FUNZIONALE DI ALCUNI AMBIENTI DEL PALAZZO DUCALE PER LA VALORIZZAZIONE DEL MUSEO CIVICO ANTIQUARIUM”</t>
  </si>
  <si>
    <t>15/2017/0269</t>
  </si>
  <si>
    <t>INTERVENTO DI REALIZZAZIONE DI UN MUSEO ARCHEOLOGICO MEDIOEVALE PRESSO EX CONVENTO FRATI MINORI</t>
  </si>
  <si>
    <t>15/2017/0797</t>
  </si>
  <si>
    <t>INTERVENTO B- PIAZZA DELLA VISITAZIONE - B.3. RIQUALIFICAZIONE DELL’ASSE DI COLLEGAMENTO PIAZZA MATTEOTTI – PIAZZA VITTORIO VENETO LUNGO VIA DON MINZONI E VIA ASCANIO PERSIO - PRIMO STRALCIO FUNZIONALE.</t>
  </si>
  <si>
    <t>15/2019/0089</t>
  </si>
  <si>
    <t>INTERVENTI SULL'ATTRATTORE TURISTICO "ARENA SINNI"</t>
  </si>
  <si>
    <t>15/2019/0095</t>
  </si>
  <si>
    <t>INTERVENTI NELL'AREA ARCHEOLOGICA GRECO-LUCANA SITA NEL TERRITORIO DI CERSOSIMO - COMUNE DI CERSOSIMO -</t>
  </si>
  <si>
    <t>15/2016/0081</t>
  </si>
  <si>
    <t>INTERVENTI DI RIQUALIFICAZIONE E FRUIZIONE DEL CENTRO STORICO AI FINI DELLA VALORIZZAZIONE DEL CASTELLO E DELLE CHIESE - 2° LOTTO - COMUNE DI BELLA</t>
  </si>
  <si>
    <t>15/2019/0216</t>
  </si>
  <si>
    <t>INTERVENTI DI RECUPERO MONUMENTO AI CADUTI</t>
  </si>
  <si>
    <t>15/2017/0111</t>
  </si>
  <si>
    <t>"INTERVENTI DI RECUPERO DEL PALAZZO DELLE DECIME, EX CERTOSA DI SAN NICOLA IN VALLE DI FRANCAVILLA IN SINNI" -</t>
  </si>
  <si>
    <t>15/2017/0279</t>
  </si>
  <si>
    <t>“INTERVENTI DI MIGLIORAMENTO E VALORIZZAZIONE DEL SITO ARCHEOLOGICO DI CIVITA DI TRICARICO”</t>
  </si>
  <si>
    <t>COMUNE DI TRICARICO</t>
  </si>
  <si>
    <t>15/2017/0272</t>
  </si>
  <si>
    <t>IL RIPRISTINO, VALORIZZAZIONE E RIQUALIFICAZIONE DEL PALAZZO FILIZZOLA DA DESTINARE A MUSEO DELLA CIVILTÀ RURALE DI NEMOLI"</t>
  </si>
  <si>
    <t>15/2017/0283</t>
  </si>
  <si>
    <t>IL RACCONTO DEL VIAGGIATORE IN DIGITAL STORYTELLING</t>
  </si>
  <si>
    <t>15/2019/0215</t>
  </si>
  <si>
    <t>EX SALA CONSILIARE - VIA PORTA PIA - AUDITORIUM ( DGR 872 DEL 04/12/2020 : APPROVAZIONE ACCORDO DI PROGRAMMA   E AMMISSIONE DI ULTERIORI OPERAZIONI - SCHEDA 3.2.9)</t>
  </si>
  <si>
    <t>15/2017/0266</t>
  </si>
  <si>
    <t>CONVENTO DI SAN FRANCESCO, COMPLETAMENTO PIANO TERRA, VALORIZZAZIONE E MESSA A SISTEMA NEL CIRCUITO TURISTICO. COMUNE DI PIETRAPERTOSA.</t>
  </si>
  <si>
    <t>COMUNE DI PIETRAPERTOSA</t>
  </si>
  <si>
    <t>15/2018/0046</t>
  </si>
  <si>
    <t>COMUNE DI MATERA - COMPLETAMENTO RESTAURO COMPLESSO SANTA LUCIA E SANTA AGATA</t>
  </si>
  <si>
    <t>15/2017/0260</t>
  </si>
  <si>
    <t>"COMPLETAMENTO PALAZZO RONDINELLI"</t>
  </si>
  <si>
    <t>15/2019/0033</t>
  </si>
  <si>
    <t>COMPLETAMENTO E VALORIZZAZIONE DELL'EX PALAZZO MARCHESALE DA ADIBIRE A " PALAZZO DELLA CULTURA"</t>
  </si>
  <si>
    <t>COMUNE DI CASTRONUOVO SANT'ANDREA</t>
  </si>
  <si>
    <t>15/2018/0113</t>
  </si>
  <si>
    <t>COMPLETAMENTO E RIQUALIFICAZIONE CAVA DEL SOLE</t>
  </si>
  <si>
    <t>15/2017/0273</t>
  </si>
  <si>
    <t>COMPLETAMENTO DELL'EX CONVENTO SAN FILIPPO NERI GIÀ DESTINATO A MUSEO DIOCESANO E SEDE DELLA FONDAZIONE RABATANA. COMUNE DI TURSI</t>
  </si>
  <si>
    <t>15/2017/0285</t>
  </si>
  <si>
    <t>COMPLETAMENTO DEL RIUSO FUNZIONALE DEL CASTELLO DI CALVELLO PER LA REALIZZAZIONE DI UN CENTRO DI PROMOZIONE E SVILUPPO DI ATTIVITÀ CULTURALI E CREATIVE</t>
  </si>
  <si>
    <t>COMUNE DI CALVELLO</t>
  </si>
  <si>
    <t>15/2017/0275</t>
  </si>
  <si>
    <t>“COMPLETAMENTO DEL RECUPERO ARCHITETTONICO, STRUTTURALE E FUNZIONALE DEL CASTELLO MEDIEVALE DI BERNALDA. STAZIONE DEL GUSTO”</t>
  </si>
  <si>
    <t>15/2017/0274</t>
  </si>
  <si>
    <t>COMPLETAMENTO DEL MUSEO DELLA NATURA E DELLA CIVILTÀ RURALE- CONVENTO DI SANT'ANTONIO. COMUNE DI SAN MARTINO D' AGRI.</t>
  </si>
  <si>
    <t>COMUNE DI SAN MARTINO D'AGRI</t>
  </si>
  <si>
    <t>15/2017/0280</t>
  </si>
  <si>
    <t>COMPLETAMENTO  DELL'INTERVENTO DI FRUIZIONE E RIQUALIFICAZIONE DEL CASTELLO DI BRINDISI DI MONTAGNA E DELLE AREE DI PERTINENZA</t>
  </si>
  <si>
    <t>COMUNE DI BRINDISI DI MONTAGNA</t>
  </si>
  <si>
    <t>24/2022/0026</t>
  </si>
  <si>
    <t>CICLOVIA GIULIANA</t>
  </si>
  <si>
    <t>15/2017/0284</t>
  </si>
  <si>
    <t>CANCELLARA: TRACCE DI STORIA - IL CASTELLO RACCONTA</t>
  </si>
  <si>
    <t>UNIONE COMUNI ALTO BRADANO</t>
  </si>
  <si>
    <t>15/2019/0091</t>
  </si>
  <si>
    <t>CAMPEGGIO MONTANO - COMUNE DI SAN PAOLO ALBANESE</t>
  </si>
  <si>
    <t>COMUNE DI SAN PAOLO ALBANESE</t>
  </si>
  <si>
    <t>12/2020/0499</t>
  </si>
  <si>
    <t xml:space="preserve">BEGIN- ABBANDONO VERSUS RIGENERAZIONE 
</t>
  </si>
  <si>
    <t>UNIVERSITA' DEGLI STUDI DELLA BASILICATA</t>
  </si>
  <si>
    <t>15/2017/0918</t>
  </si>
  <si>
    <t>AMPLIAMENTO FRUIZIONE DELL’AREA DELLA “TORRE GUEVARA”</t>
  </si>
  <si>
    <t>15/2017/0271</t>
  </si>
  <si>
    <t>ALLESTIMENTO MUSEALE MULTIMEDIALE E REALIZZAZIONE LABORATORIO DIDATTICO. COMUNE DI FILIANO</t>
  </si>
  <si>
    <t>COMUNE DI FILIANO</t>
  </si>
  <si>
    <t>15/2019/0104</t>
  </si>
  <si>
    <t>ADEGUAMENTO FUNZIONALE DI ALCUNI PALAZZI DI CALVERA DALL'ALTA VALENZA STORICO-ARTISTICA PER REALIZZAZIONE DI PICCOLE STRUTTURE POLIFUNZIONALI DA ADIBIRE A CONTENITORI CULTURALI/ARTISTICI/RICETTIVI - COMUNE DI CALVERA</t>
  </si>
  <si>
    <t>COMUNE DI CALVERA</t>
  </si>
  <si>
    <t>24/2018/0168</t>
  </si>
  <si>
    <t>ADEGUAMENTO DELLA GALLERIA CIVICA DELLA CAPPELLA DEI CELESTINI</t>
  </si>
  <si>
    <t>12/2021/0100</t>
  </si>
  <si>
    <t>W.A.A. -"WE ARE ARBERESHE"</t>
  </si>
  <si>
    <t>6C.6.7.2</t>
  </si>
  <si>
    <t>POC.5.8</t>
  </si>
  <si>
    <t>SP522014IT16RFOP022 - Azioni di comunicazione realizzate  (CUP)</t>
  </si>
  <si>
    <t>12/2021/0097</t>
  </si>
  <si>
    <t>SPAM - FESTIVAL SUONI DI PIETRA</t>
  </si>
  <si>
    <t>12/2019/0133</t>
  </si>
  <si>
    <t>POTENZIAMENTO DELL'AZIONE DI PROMOZIONE TURISTICA DELLA BASILICATA MEDIANTE L'ORGANIZZAZIONE DI UN GRANDE EVENTO NELLA CITTÀ DI POTENZA - CAPODANNO RAI 2019”</t>
  </si>
  <si>
    <t>REGIONE BASILICATA</t>
  </si>
  <si>
    <t>12/2018/0183</t>
  </si>
  <si>
    <t>POTENZIAMENTO DELL'AZIONE DI PROMOZIONE TURISTICA DELLA BASILICATA MEDIANTE L'ORGANIZZAZIONE DI UN GRANDE EVENTO NELLA CITTÀ DI MATERA-  CAPITALE DELLA CULTURA 2019 - CAPODANNO RAI 2018” –</t>
  </si>
  <si>
    <t>12/2019/0048</t>
  </si>
  <si>
    <t>CAMPAGNA DI COMUNICAZIONE DELL'AREA  ITI AREA INTERNA MERCURE ALTO SINNI VAL SARMENTO - COMUNE CAPOFILA FRANCAVILLA IN SINNI  -</t>
  </si>
  <si>
    <t>15/2017/0299</t>
  </si>
  <si>
    <t>BASILICATA OPENSPACE</t>
  </si>
  <si>
    <t>AGENZIA DI PROMOZIONE TERRITORIALE DI BASILICATA</t>
  </si>
  <si>
    <t>11/2019/0135</t>
  </si>
  <si>
    <t>ATTIVITÀ EDITORIALI, DI MEDIA PLANNING E DI COMUNICAZIONE</t>
  </si>
  <si>
    <t>15/2019/0057</t>
  </si>
  <si>
    <t>VALORIZZAZIONE TERRITORIALE ATTRAVERSO LA MESSA IN ESERCIZIO DELLA COLONIA MONTANA IN LOCALITÀ FARNETA - COMUNE DI NOEPOLI</t>
  </si>
  <si>
    <t>SP332014IT16RFOP022 - Numero di progetti integrati ambientali, culturali e turistici realizzati (CUP)</t>
  </si>
  <si>
    <t>6C.6.8.3</t>
  </si>
  <si>
    <t>POC.5.9</t>
  </si>
  <si>
    <t>915 - Progetti per la fruizione integrata e la promozione</t>
  </si>
  <si>
    <t>15/2019/0084</t>
  </si>
  <si>
    <t>VALORIZZAZIONE DEL POLLINO OUTDOOR PARK DI SAN COSTANTINO ALBANESE</t>
  </si>
  <si>
    <t>15/2019/0110</t>
  </si>
  <si>
    <t>SISTEMA MUSEALE DIFFUSO - MUSEO STORICO CARLO LEVI E MUSEO DELLA MASCHERA</t>
  </si>
  <si>
    <t>COMUNE DI ALIANO</t>
  </si>
  <si>
    <t>15/2019/0111</t>
  </si>
  <si>
    <t>SISTEMA MUSEALE DIFFUSO - MUSEO DEL CAMPANACCIO E DELLA RIVOLTA CONTADINA - SAN MAURO FORTE</t>
  </si>
  <si>
    <t>COMUNE DI SAN MAURO FORTE</t>
  </si>
  <si>
    <t>15/2019/0053</t>
  </si>
  <si>
    <t>RIQUALIFICAZIONEE DEL SITO BORGO DEI MULINI DI SAN GIOVANNI - COMUNE DI CASTELLUCCIO INFERIORE -</t>
  </si>
  <si>
    <t>15/2019/0049</t>
  </si>
  <si>
    <t>RIQUALIFICAZIONE E MESSA IN SICUREZZA DEL SENTIERO PARATURO - COMUNE DI ROTONDA</t>
  </si>
  <si>
    <t>15/2019/0031</t>
  </si>
  <si>
    <t>RIQUALIFICAZIONE DELL'AREA ESTERNA ACCESSO AL SANTUARIO MARIA S.S. ANGELI IN C/DA PANTANO E SISTEMAZIONE ARREDO URBANO- SAN GIORGIO LUCANO</t>
  </si>
  <si>
    <t>COMUNE DI SAN GIORGIO LUCANO</t>
  </si>
  <si>
    <t>15/2019/0050</t>
  </si>
  <si>
    <t>RIQUALIFICAZIONE DELLA LOCALITÀ PEDARRETO E VALORIZZAZIONE DELLE SUE RISORSE NATURALI AI FINI DELLA PROMOZIONE DI FORME DI TURISMO SOSTENIBILE - COMUNE DI ROTONDA -</t>
  </si>
  <si>
    <t>15/2019/0117</t>
  </si>
  <si>
    <t xml:space="preserve">REALIZZAZIONE DI UN INFOPOINT
</t>
  </si>
  <si>
    <t>15/2020/0372</t>
  </si>
  <si>
    <t>PROGETTO DI FRUIZIONE INTEGRATA DI RISORSE CULTURALI E NATURALI</t>
  </si>
  <si>
    <t>COMUNE DI RUOTI</t>
  </si>
  <si>
    <t>15/2019/0052</t>
  </si>
  <si>
    <t>OPERE DI MIGLIORAMENTO PER LA FRUIZIONE DEL SANTUARIO MADONNA DEL POLLINO - COMUNE DI SAN SEVERINO LUCANO -</t>
  </si>
  <si>
    <t>15/2019/0109</t>
  </si>
  <si>
    <t>MONTAGNA EXPERIENCE – IL SISTEMA MUSEALE DIFFUSO - ACCETTURA</t>
  </si>
  <si>
    <t>COMUNE DI ACCETTURA</t>
  </si>
  <si>
    <t>12/2018/0150</t>
  </si>
  <si>
    <t>MONTAGNA EXPERIENCE - I FESTIVAL DELLA MONTAGNA - COMUNE DI OLIVETO LUCANO</t>
  </si>
  <si>
    <t>COMUNE DI OLIVETO LUCANO</t>
  </si>
  <si>
    <t>12/2018/0143</t>
  </si>
  <si>
    <t>MONTAGNA EXPERIENCE - I FESTIVAL DELLA MONTAGNA - COMUNE DI ACCETTURA</t>
  </si>
  <si>
    <t>15/2019/0085</t>
  </si>
  <si>
    <t>MIGLIORAMENTO DELLA FRUIBILITÀ DI PIANO VISITONE - VIGGIANELLO</t>
  </si>
  <si>
    <t>15/2019/0051</t>
  </si>
  <si>
    <t>MESSA IN SICUREZZA E RIQUALIFICAZIONE MANUTENTIVA DELL'ANTICO SENTIERO CROCE DI ROTONDA - COMUNE DI ROTONDA -</t>
  </si>
  <si>
    <t>12/2019/0118</t>
  </si>
  <si>
    <t>L’IMMAGINE E IL CALENDARIO DELLA MONTAGNA</t>
  </si>
  <si>
    <t>15/2016/0107</t>
  </si>
  <si>
    <t>LE ANTICHE VIE DAL TRATTURO PREISTORICO ALLA SS.106</t>
  </si>
  <si>
    <t>12/2018/0145</t>
  </si>
  <si>
    <t>ITI MONTAGNA MATERANA- MONTAGNA EXPERIENCE - I FESTIVAL DELLA MONTAGNA - COMUNE DI STIGLIANO</t>
  </si>
  <si>
    <t>12/2018/0144</t>
  </si>
  <si>
    <t>ITI MONTAGNA MATERANA- MONTAGNA EXPERIENCE - I FESTIVAL DELLA MONTAGNA - COMUNE DI SAN MAURO FORTE</t>
  </si>
  <si>
    <t>12/2018/0146</t>
  </si>
  <si>
    <t>ITI MONTAGNA MATERANA - MONTAGNA EXPERIENCE - I FESTIVAL DELLA MONTAGNA - COMUNE DI GORGOGLIONE</t>
  </si>
  <si>
    <t>COMUNE DI GORGOGLIONE</t>
  </si>
  <si>
    <t>12/2018/0148</t>
  </si>
  <si>
    <t>ITI MONTAGNA MATERANA - MONTAGNA EXPERIENCE - I FESTIVAL DELLA MONTAGNA - COMUNE DI CIRIGLIANO</t>
  </si>
  <si>
    <t>COMUNE DI CIRIGLIANO</t>
  </si>
  <si>
    <t>12/2018/0147</t>
  </si>
  <si>
    <t>ITI MONTAGNA MATERANA - MONTAGNA EXPERIENCE - I FESTIVAL DELLA MONTAGNA - COMUNE DI ALIANO</t>
  </si>
  <si>
    <t>15/2020/0370</t>
  </si>
  <si>
    <t>ITI MARMO PLATANO - REALIZZAZIONE AREA CAMPER OSPITALITÀ</t>
  </si>
  <si>
    <t>15/2021/0092</t>
  </si>
  <si>
    <t>INTERVENTO DI ADEGUAMENTO FUNZIONALE DEL COMPLESSO SPORTIVO  "TENSOSTRUTTURA " IN MATERA</t>
  </si>
  <si>
    <t>15/2016/0082</t>
  </si>
  <si>
    <t>INTERVENTI PER LA VALORIZZAZIONE E LA FRUIZIONE AI FINI TURISTICI DEL COMUNE DI NOVA SIRI.</t>
  </si>
  <si>
    <t>15/2018/0221</t>
  </si>
  <si>
    <t>IL CIRCUITO DELL'ACQUA, DELLA STORIA E DEI PAESAGGI DELLA COSTA DI CERSUTA  DI MARATEA</t>
  </si>
  <si>
    <t>COMUNE DI MARATEA</t>
  </si>
  <si>
    <t>15/2020/0374</t>
  </si>
  <si>
    <t>FUNZIONALIZZAZIONE E VALORIZZAZIONE DEL COMPLESSO MONUMENTALE DEL CONVENTO DI  SANT’ANTONIO DI BALVANO</t>
  </si>
  <si>
    <t>15/2020/0373</t>
  </si>
  <si>
    <t>FUNZIONALIZZAZIONE E VALORIZZAZIONE DEL COMPLESSO BOSCO URBANO-COMUNE DI BALVANO</t>
  </si>
  <si>
    <t>15/2019/0116</t>
  </si>
  <si>
    <t>CONTRIBUTI PER LA RISTRUTTURAZIONE E RIFUNZIONALIZZAZIONE DI IMMOBILI DI
PROPRIETÀ PUBBLICA- PARCO SCENOGRAFICO - CRACO</t>
  </si>
  <si>
    <t>15/2016/0105</t>
  </si>
  <si>
    <t>COMPLETAMENTO LAVORI DI RESTAURO E RICOSTRUZIONE DELL'ABBAZIA S. MARIA DEL CASALE</t>
  </si>
  <si>
    <t>COMUNE DI PISTICCI</t>
  </si>
  <si>
    <t>15/2018/0116</t>
  </si>
  <si>
    <t>COMPLETAMENTO "COMPLESSO DEI CAPPUCCINI" DEL COMUNE DI TOLVE</t>
  </si>
  <si>
    <t>15/2019/0115</t>
  </si>
  <si>
    <t>CENTRO DI ACCOGLIENZA PER TURISTI.</t>
  </si>
  <si>
    <t>24/2018/0122</t>
  </si>
  <si>
    <t>BASENTO - MUSMECI</t>
  </si>
  <si>
    <t>15/2017/0113</t>
  </si>
  <si>
    <t>ADEGUAMENTO CENTRO SPORTIVO ANNESSO ALLE TERME DI LATRONICO</t>
  </si>
  <si>
    <t>Co17</t>
  </si>
  <si>
    <t>Nota:L'indicatore CO17 è valorizzato considerando il contributo indicato sul SIFESR per i progetti conclusi colonna J e il contributo dell'intervento di Lauria e Venosa non indicato in SIFESR  e riportato nella colonna in rosso. E' stato eliminato il contributo all'indicatore  23/2020/0562 (indicato in rosso) per i quale in riunione è emerse criticità illustrate nelle Note , non compare nell'elnco l'intrevento del progetto 23/2018/0247 (AREA COMUNALE PER LA RACCOLTA DIFFERENZIATA E RECUPERO BENI DUREVOLI SITO AGRO DI FILIANO LUNGO LA STRADA PROVINCIALE S.P. N. 219-PIANO DI CARDA. Pertanto, il valore dell'indicatore è pari a 63.263</t>
  </si>
  <si>
    <t xml:space="preserve">Target </t>
  </si>
  <si>
    <t>Valore raggiunto</t>
  </si>
  <si>
    <t>Numero</t>
  </si>
  <si>
    <t>Persone</t>
  </si>
  <si>
    <t>Popolazione equivalente</t>
  </si>
  <si>
    <t>23/2019/0255</t>
  </si>
  <si>
    <t xml:space="preserve">PROGETTO PER LA SENSIBILIZZAZIONE E PROMOZIONE DI CAMPAGNE DI INFORMAZIONE SULLA RACCOLTA DIFFERENZIATA NEL TERRITORIO
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</si>
  <si>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target raggiunto con i due progetti conclusi</t>
    </r>
  </si>
  <si>
    <t>interventi</t>
  </si>
  <si>
    <t>Nota: Traget raggiunto considerando i soli progetti chiusi (almeno da Ente Attuatore). Non sono stati considerati i due interventi ITI Matera  15/2017/0900 e 15/2017/0797</t>
  </si>
  <si>
    <t>numero</t>
  </si>
  <si>
    <t>impianti</t>
  </si>
  <si>
    <t>Nota: Target raggiunto con i progetti 12/2021/0100, 12/2021/0097, 12/2019/0133, 12/2018/0183, 12/2019/0048/12/2017/0299</t>
  </si>
  <si>
    <t>azioni di comunicazione</t>
  </si>
  <si>
    <t>Nota:L'indicatore CO17 è valorizzato considerando il contributo (colonna J) indicato sul SIFESR per i progetti conclusi dall'Ente Beneficiario (colonna P ) al quale è stato aggiunto il contributo degli interventi di Lauria e Venosa  riportato nella colonna J in rosso. Quest'ultimi due interventi sono conclusi e sraran no funzionanti entro gennaio 2026.</t>
  </si>
  <si>
    <t>Tonnellate/anno</t>
  </si>
  <si>
    <t>Note: Target raggiunto con i progetti conclusi sul SIFESR dai Beneficiari.</t>
  </si>
  <si>
    <t xml:space="preserve">Noita: Target raggiunto con i due interventi conclusi che saranno funzionanti entro gennaio 26 </t>
  </si>
  <si>
    <t>Nota: A valere sull'operazione sono state realizzate le attività di comunicazione previste, tuttavia le spese non sono state certificate sul PO FESR 14-20 e l'operazione è stata imputata a finanziamento a valere sul POC Basilicata 2014-2020.</t>
  </si>
  <si>
    <t>Nota: il valore del target è raggiunto e superato con la concorreza dei progetti in rosso che sono in fase di collaudo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</si>
  <si>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: Il valore dell'indicatore è stato aggiornato considerando i progetti conclusi ed i progetti che, a seguito di accelerazione impressa nel corso degli ultimi mesi l'Ente Attuatore Acquedotto Lucano  è riuscito a concludere e per i quali sta predisponendo le relazioni acclaranti e gli altri documenti amministrativi utili alla chiusura (cifre indicate in rosso nella colonna J). </t>
    </r>
  </si>
  <si>
    <t xml:space="preserve">NOTA: l'indicatore è stato valorizzato considerando il " valore realizzato attuale per progetto concluso" (colonna J) per i progetti conclusi pari a 3 depuratori e considerando anche il contributo dei progetti, che a seguito di accelerazione impressa nel corso degli ultimi mesi l'Ente Attuatore Acquedotto Lucano  è riuscito a concludere e per i quali sta predisponendo le relazioni acclaranti e gli altri documenti amministrativi utili alla chiusura (cifre indicate in rosso nella colonna J). </t>
  </si>
  <si>
    <t>Nota: Si è considerato il contributo degli interventi che andranno chiusi sul sistema SIFESR</t>
  </si>
  <si>
    <t xml:space="preserve">Nota: Traget raggiunto considerando i soli progetti chiusi (almeno da Ente Attuatore).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</si>
</sst>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€_-;\-* #,##0.00\ _€_-;_-* &quot;-&quot;??\ _€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4" fontId="0" fillId="0" borderId="0" xfId="0" applyNumberFormat="1"/>
    <xf numFmtId="22" fontId="0" fillId="0" borderId="0" xfId="0" applyNumberFormat="1"/>
    <xf numFmtId="0" fontId="0" fillId="0" borderId="0" xfId="0" applyAlignment="1">
      <alignment wrapText="1"/>
    </xf>
    <xf numFmtId="0" fontId="16" fillId="0" borderId="10" xfId="0" applyFont="1" applyBorder="1"/>
    <xf numFmtId="0" fontId="16" fillId="33" borderId="10" xfId="0" applyFont="1" applyFill="1" applyBorder="1"/>
    <xf numFmtId="0" fontId="0" fillId="33" borderId="0" xfId="0" applyFill="1"/>
    <xf numFmtId="4" fontId="14" fillId="0" borderId="0" xfId="0" applyNumberFormat="1" applyFont="1"/>
    <xf numFmtId="0" fontId="14" fillId="0" borderId="0" xfId="0" applyFont="1"/>
    <xf numFmtId="22" fontId="14" fillId="0" borderId="0" xfId="0" applyNumberFormat="1" applyFont="1"/>
    <xf numFmtId="43" fontId="16" fillId="33" borderId="0" xfId="1" applyFont="1" applyFill="1"/>
    <xf numFmtId="0" fontId="14" fillId="33" borderId="0" xfId="0" applyFont="1" applyFill="1"/>
    <xf numFmtId="43" fontId="18" fillId="0" borderId="0" xfId="1" applyFont="1"/>
    <xf numFmtId="0" fontId="14" fillId="0" borderId="0" xfId="0" applyFont="1" applyAlignment="1"/>
    <xf numFmtId="0" fontId="14" fillId="0" borderId="0" xfId="0" applyFont="1" applyAlignment="1">
      <alignment wrapText="1"/>
    </xf>
    <xf numFmtId="22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wrapText="1"/>
    </xf>
    <xf numFmtId="43" fontId="14" fillId="0" borderId="0" xfId="1" applyFont="1" applyAlignment="1">
      <alignment wrapText="1"/>
    </xf>
    <xf numFmtId="0" fontId="14" fillId="0" borderId="13" xfId="0" applyFont="1" applyBorder="1"/>
    <xf numFmtId="0" fontId="0" fillId="0" borderId="0" xfId="0" applyFont="1" applyBorder="1"/>
    <xf numFmtId="0" fontId="14" fillId="0" borderId="0" xfId="0" applyFont="1" applyBorder="1"/>
    <xf numFmtId="43" fontId="0" fillId="0" borderId="0" xfId="1" applyFont="1" applyAlignment="1"/>
    <xf numFmtId="0" fontId="0" fillId="0" borderId="0" xfId="0" applyFill="1"/>
    <xf numFmtId="0" fontId="0" fillId="34" borderId="0" xfId="0" applyFill="1"/>
    <xf numFmtId="4" fontId="0" fillId="34" borderId="0" xfId="0" applyNumberFormat="1" applyFill="1"/>
    <xf numFmtId="0" fontId="0" fillId="35" borderId="0" xfId="0" applyFill="1"/>
    <xf numFmtId="4" fontId="0" fillId="35" borderId="0" xfId="0" applyNumberFormat="1" applyFill="1"/>
    <xf numFmtId="22" fontId="0" fillId="35" borderId="0" xfId="0" applyNumberFormat="1" applyFill="1"/>
    <xf numFmtId="0" fontId="0" fillId="35" borderId="0" xfId="0" applyFill="1" applyAlignment="1">
      <alignment wrapText="1"/>
    </xf>
    <xf numFmtId="4" fontId="14" fillId="0" borderId="0" xfId="0" applyNumberFormat="1" applyFont="1" applyFill="1"/>
    <xf numFmtId="0" fontId="0" fillId="0" borderId="12" xfId="0" applyFont="1" applyBorder="1"/>
    <xf numFmtId="0" fontId="0" fillId="0" borderId="11" xfId="0" applyFont="1" applyBorder="1" applyAlignment="1">
      <alignment wrapText="1"/>
    </xf>
    <xf numFmtId="0" fontId="0" fillId="36" borderId="0" xfId="0" applyFill="1"/>
    <xf numFmtId="0" fontId="0" fillId="37" borderId="0" xfId="0" applyFill="1"/>
    <xf numFmtId="0" fontId="16" fillId="0" borderId="10" xfId="0" applyFont="1" applyFill="1" applyBorder="1"/>
    <xf numFmtId="43" fontId="0" fillId="0" borderId="0" xfId="0" applyNumberFormat="1" applyFill="1"/>
    <xf numFmtId="0" fontId="16" fillId="38" borderId="10" xfId="0" applyFont="1" applyFill="1" applyBorder="1"/>
    <xf numFmtId="0" fontId="16" fillId="39" borderId="10" xfId="0" applyFont="1" applyFill="1" applyBorder="1"/>
    <xf numFmtId="0" fontId="0" fillId="39" borderId="0" xfId="0" applyFill="1"/>
    <xf numFmtId="43" fontId="14" fillId="39" borderId="0" xfId="1" applyFont="1" applyFill="1" applyAlignment="1">
      <alignment wrapText="1"/>
    </xf>
    <xf numFmtId="43" fontId="19" fillId="39" borderId="0" xfId="1" applyFont="1" applyFill="1" applyAlignment="1">
      <alignment wrapText="1"/>
    </xf>
    <xf numFmtId="0" fontId="14" fillId="38" borderId="0" xfId="0" applyFont="1" applyFill="1" applyAlignment="1">
      <alignment horizontal="center" vertical="center"/>
    </xf>
    <xf numFmtId="0" fontId="14" fillId="34" borderId="0" xfId="0" applyFont="1" applyFill="1"/>
    <xf numFmtId="43" fontId="14" fillId="39" borderId="0" xfId="1" applyFont="1" applyFill="1"/>
    <xf numFmtId="43" fontId="0" fillId="39" borderId="0" xfId="1" applyFont="1" applyFill="1"/>
    <xf numFmtId="0" fontId="14" fillId="0" borderId="0" xfId="0" applyFont="1" applyFill="1"/>
    <xf numFmtId="4" fontId="14" fillId="39" borderId="0" xfId="0" applyNumberFormat="1" applyFont="1" applyFill="1"/>
    <xf numFmtId="0" fontId="14" fillId="39" borderId="0" xfId="0" applyFont="1" applyFill="1"/>
    <xf numFmtId="0" fontId="20" fillId="0" borderId="0" xfId="0" applyFont="1" applyAlignment="1"/>
    <xf numFmtId="0" fontId="0" fillId="40" borderId="0" xfId="0" applyFill="1"/>
    <xf numFmtId="164" fontId="0" fillId="0" borderId="0" xfId="0" applyNumberFormat="1"/>
  </cellXfs>
  <cellStyles count="43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Migliaia" xfId="1" builtinId="3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599"/>
  <sheetViews>
    <sheetView topLeftCell="A122" workbookViewId="0">
      <selection activeCell="C236" sqref="C236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6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</sheetData>
  <autoFilter ref="A1:T599">
    <filterColumn colId="4">
      <filters>
        <filter val="CO172014IT16RFOP022 - Capacità addizionale di riciclaggio dei rifiuti (CUP)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71"/>
  <sheetViews>
    <sheetView topLeftCell="A194" zoomScale="90" zoomScaleNormal="90" workbookViewId="0">
      <selection activeCell="E608" sqref="E608"/>
    </sheetView>
  </sheetViews>
  <sheetFormatPr defaultRowHeight="15" x14ac:dyDescent="0.25"/>
  <cols>
    <col min="1" max="1" width="14.5703125" bestFit="1" customWidth="1"/>
    <col min="2" max="2" width="96.85546875" customWidth="1"/>
    <col min="3" max="3" width="11.140625" bestFit="1" customWidth="1"/>
    <col min="4" max="4" width="16.28515625" customWidth="1"/>
    <col min="7" max="7" width="17.140625" customWidth="1"/>
    <col min="9" max="9" width="9" bestFit="1" customWidth="1"/>
    <col min="10" max="10" width="15.7109375" style="22" customWidth="1"/>
    <col min="11" max="11" width="21.140625" customWidth="1"/>
    <col min="15" max="15" width="26.5703125" customWidth="1"/>
    <col min="16" max="16" width="18" customWidth="1"/>
    <col min="17" max="17" width="15" customWidth="1"/>
    <col min="19" max="19" width="15.5703125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37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38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J6" s="6"/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J10" s="6"/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J18" s="6"/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J26" s="38"/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38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38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38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38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J62" s="6"/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38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38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38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38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38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38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38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38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38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38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38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38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38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38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38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38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38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38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38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38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38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38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38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38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38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J202" s="6"/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38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38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38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J217" s="38"/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s="8" customFormat="1" hidden="1" x14ac:dyDescent="0.25">
      <c r="A221" t="s">
        <v>203</v>
      </c>
      <c r="B221" s="8" t="s">
        <v>204</v>
      </c>
      <c r="C221" s="8" t="s">
        <v>32</v>
      </c>
      <c r="E221" s="8" t="s">
        <v>33</v>
      </c>
      <c r="F221" s="8" t="s">
        <v>24</v>
      </c>
      <c r="G221" s="8">
        <v>500</v>
      </c>
      <c r="J221" s="11">
        <v>481.56</v>
      </c>
      <c r="K221" s="9">
        <v>45932.543055555558</v>
      </c>
      <c r="L221" s="8" t="s">
        <v>37</v>
      </c>
      <c r="M221" s="8" t="s">
        <v>26</v>
      </c>
      <c r="N221" s="8" t="s">
        <v>27</v>
      </c>
      <c r="O221" s="8" t="s">
        <v>205</v>
      </c>
      <c r="P221" s="8" t="s">
        <v>39</v>
      </c>
      <c r="Q221" s="8" t="s">
        <v>39</v>
      </c>
      <c r="S221" s="8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38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x14ac:dyDescent="0.25">
      <c r="A236" t="s">
        <v>215</v>
      </c>
      <c r="B236" t="s">
        <v>216</v>
      </c>
      <c r="C236" t="s">
        <v>609</v>
      </c>
      <c r="E236" t="s">
        <v>33</v>
      </c>
      <c r="F236" t="s">
        <v>24</v>
      </c>
      <c r="G236">
        <v>290</v>
      </c>
      <c r="J236" s="38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38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38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0" spans="1:19" hidden="1" x14ac:dyDescent="0.25">
      <c r="J600" s="10">
        <f>SUM(J4:J257)</f>
        <v>87011.745999999985</v>
      </c>
    </row>
    <row r="601" spans="1:19" hidden="1" x14ac:dyDescent="0.25">
      <c r="A601" t="s">
        <v>610</v>
      </c>
      <c r="J601" s="6"/>
    </row>
    <row r="602" spans="1:19" s="14" customFormat="1" ht="18.75" customHeight="1" x14ac:dyDescent="0.25">
      <c r="A602" s="8" t="s">
        <v>229</v>
      </c>
      <c r="B602" s="13" t="s">
        <v>230</v>
      </c>
      <c r="C602" s="8" t="s">
        <v>32</v>
      </c>
      <c r="D602" s="8"/>
      <c r="E602" s="14" t="s">
        <v>33</v>
      </c>
      <c r="F602" s="8" t="s">
        <v>24</v>
      </c>
      <c r="G602" s="17">
        <v>19800</v>
      </c>
      <c r="H602" s="17"/>
      <c r="I602" s="17">
        <v>0</v>
      </c>
      <c r="J602" s="39">
        <v>19800</v>
      </c>
      <c r="K602" s="15">
        <v>45925.613888888889</v>
      </c>
      <c r="L602" s="14" t="s">
        <v>37</v>
      </c>
      <c r="M602" s="14" t="s">
        <v>231</v>
      </c>
      <c r="N602" s="14" t="s">
        <v>232</v>
      </c>
      <c r="O602" s="14" t="s">
        <v>171</v>
      </c>
      <c r="P602" s="14" t="s">
        <v>39</v>
      </c>
      <c r="Q602" s="14" t="s">
        <v>39</v>
      </c>
      <c r="S602" s="13"/>
    </row>
    <row r="603" spans="1:19" s="14" customFormat="1" ht="22.5" customHeight="1" x14ac:dyDescent="0.25">
      <c r="A603" s="8" t="s">
        <v>234</v>
      </c>
      <c r="B603" s="13" t="s">
        <v>235</v>
      </c>
      <c r="C603" s="8" t="s">
        <v>32</v>
      </c>
      <c r="D603" s="8"/>
      <c r="E603" s="14" t="s">
        <v>33</v>
      </c>
      <c r="F603" s="8" t="s">
        <v>24</v>
      </c>
      <c r="G603" s="16">
        <v>18000</v>
      </c>
      <c r="J603" s="40">
        <v>18000</v>
      </c>
      <c r="K603" s="15">
        <v>45924.412499999999</v>
      </c>
      <c r="L603" s="14" t="s">
        <v>25</v>
      </c>
      <c r="M603" s="14" t="s">
        <v>231</v>
      </c>
      <c r="N603" s="14" t="s">
        <v>232</v>
      </c>
      <c r="O603" s="14" t="s">
        <v>236</v>
      </c>
      <c r="P603" s="14" t="s">
        <v>39</v>
      </c>
      <c r="Q603" s="14" t="s">
        <v>39</v>
      </c>
      <c r="S603" s="13"/>
    </row>
    <row r="604" spans="1:19" x14ac:dyDescent="0.25">
      <c r="J604" s="35"/>
    </row>
    <row r="606" spans="1:19" x14ac:dyDescent="0.25">
      <c r="A606" s="19"/>
    </row>
    <row r="607" spans="1:19" x14ac:dyDescent="0.25">
      <c r="A607" s="12" t="s">
        <v>611</v>
      </c>
      <c r="B607" s="21">
        <v>53145</v>
      </c>
      <c r="C607" t="s">
        <v>626</v>
      </c>
      <c r="E607">
        <f>B608/B607</f>
        <v>1.0713013453758586</v>
      </c>
    </row>
    <row r="608" spans="1:19" x14ac:dyDescent="0.25">
      <c r="A608" s="12" t="s">
        <v>612</v>
      </c>
      <c r="B608" s="21">
        <f>SUBTOTAL(9,G4:G603)</f>
        <v>56934.310000000005</v>
      </c>
      <c r="C608" t="s">
        <v>626</v>
      </c>
    </row>
    <row r="609" spans="1:1" x14ac:dyDescent="0.25">
      <c r="A609" s="19"/>
    </row>
    <row r="610" spans="1:1" x14ac:dyDescent="0.25">
      <c r="A610" t="s">
        <v>625</v>
      </c>
    </row>
    <row r="611" spans="1:1" x14ac:dyDescent="0.25">
      <c r="A611" s="19"/>
    </row>
    <row r="612" spans="1:1" x14ac:dyDescent="0.25">
      <c r="A612" s="19"/>
    </row>
    <row r="613" spans="1:1" x14ac:dyDescent="0.25">
      <c r="A613" s="19"/>
    </row>
    <row r="614" spans="1:1" x14ac:dyDescent="0.25">
      <c r="A614" s="19"/>
    </row>
    <row r="615" spans="1:1" x14ac:dyDescent="0.25">
      <c r="A615" s="19"/>
    </row>
    <row r="616" spans="1:1" x14ac:dyDescent="0.25">
      <c r="A616" s="19"/>
    </row>
    <row r="617" spans="1:1" x14ac:dyDescent="0.25">
      <c r="A617" s="19"/>
    </row>
    <row r="618" spans="1:1" x14ac:dyDescent="0.25">
      <c r="A618" s="19"/>
    </row>
    <row r="619" spans="1:1" x14ac:dyDescent="0.25">
      <c r="A619" s="19"/>
    </row>
    <row r="620" spans="1:1" x14ac:dyDescent="0.25">
      <c r="A620" s="19"/>
    </row>
    <row r="621" spans="1:1" x14ac:dyDescent="0.25">
      <c r="A621" s="19"/>
    </row>
    <row r="622" spans="1:1" x14ac:dyDescent="0.25">
      <c r="A622" s="19"/>
    </row>
    <row r="623" spans="1:1" x14ac:dyDescent="0.25">
      <c r="A623" s="19"/>
    </row>
    <row r="624" spans="1:1" x14ac:dyDescent="0.25">
      <c r="A624" s="19"/>
    </row>
    <row r="625" spans="1:1" x14ac:dyDescent="0.25">
      <c r="A625" s="19"/>
    </row>
    <row r="626" spans="1:1" x14ac:dyDescent="0.25">
      <c r="A626" s="19"/>
    </row>
    <row r="627" spans="1:1" x14ac:dyDescent="0.25">
      <c r="A627" s="19"/>
    </row>
    <row r="628" spans="1:1" x14ac:dyDescent="0.25">
      <c r="A628" s="19"/>
    </row>
    <row r="629" spans="1:1" x14ac:dyDescent="0.25">
      <c r="A629" s="19"/>
    </row>
    <row r="630" spans="1:1" x14ac:dyDescent="0.25">
      <c r="A630" s="19"/>
    </row>
    <row r="631" spans="1:1" x14ac:dyDescent="0.25">
      <c r="A631" s="19"/>
    </row>
    <row r="632" spans="1:1" x14ac:dyDescent="0.25">
      <c r="A632" s="19"/>
    </row>
    <row r="633" spans="1:1" x14ac:dyDescent="0.25">
      <c r="A633" s="19"/>
    </row>
    <row r="634" spans="1:1" x14ac:dyDescent="0.25">
      <c r="A634" s="19"/>
    </row>
    <row r="635" spans="1:1" x14ac:dyDescent="0.25">
      <c r="A635" s="19"/>
    </row>
    <row r="636" spans="1:1" x14ac:dyDescent="0.25">
      <c r="A636" s="19"/>
    </row>
    <row r="637" spans="1:1" x14ac:dyDescent="0.25">
      <c r="A637" s="19"/>
    </row>
    <row r="638" spans="1:1" x14ac:dyDescent="0.25">
      <c r="A638" s="19"/>
    </row>
    <row r="639" spans="1:1" x14ac:dyDescent="0.25">
      <c r="A639" s="19"/>
    </row>
    <row r="640" spans="1:1" x14ac:dyDescent="0.25">
      <c r="A640" s="19"/>
    </row>
    <row r="641" spans="1:1" x14ac:dyDescent="0.25">
      <c r="A641" s="19"/>
    </row>
    <row r="642" spans="1:1" x14ac:dyDescent="0.25">
      <c r="A642" s="19"/>
    </row>
    <row r="643" spans="1:1" x14ac:dyDescent="0.25">
      <c r="A643" s="19"/>
    </row>
    <row r="644" spans="1:1" x14ac:dyDescent="0.25">
      <c r="A644" s="19"/>
    </row>
    <row r="645" spans="1:1" x14ac:dyDescent="0.25">
      <c r="A645" s="19"/>
    </row>
    <row r="646" spans="1:1" x14ac:dyDescent="0.25">
      <c r="A646" s="19"/>
    </row>
    <row r="647" spans="1:1" x14ac:dyDescent="0.25">
      <c r="A647" s="19"/>
    </row>
    <row r="648" spans="1:1" x14ac:dyDescent="0.25">
      <c r="A648" s="19"/>
    </row>
    <row r="649" spans="1:1" x14ac:dyDescent="0.25">
      <c r="A649" s="19"/>
    </row>
    <row r="650" spans="1:1" x14ac:dyDescent="0.25">
      <c r="A650" s="19"/>
    </row>
    <row r="651" spans="1:1" x14ac:dyDescent="0.25">
      <c r="A651" s="20"/>
    </row>
    <row r="652" spans="1:1" x14ac:dyDescent="0.25">
      <c r="A652" s="19"/>
    </row>
    <row r="653" spans="1:1" x14ac:dyDescent="0.25">
      <c r="A653" s="19"/>
    </row>
    <row r="654" spans="1:1" x14ac:dyDescent="0.25">
      <c r="A654" s="19"/>
    </row>
    <row r="655" spans="1:1" x14ac:dyDescent="0.25">
      <c r="A655" s="19"/>
    </row>
    <row r="656" spans="1:1" x14ac:dyDescent="0.25">
      <c r="A656" s="19"/>
    </row>
    <row r="657" spans="1:1" x14ac:dyDescent="0.25">
      <c r="A657" s="19"/>
    </row>
    <row r="658" spans="1:1" x14ac:dyDescent="0.25">
      <c r="A658" s="19"/>
    </row>
    <row r="659" spans="1:1" x14ac:dyDescent="0.25">
      <c r="A659" s="19"/>
    </row>
    <row r="660" spans="1:1" x14ac:dyDescent="0.25">
      <c r="A660" s="19"/>
    </row>
    <row r="661" spans="1:1" x14ac:dyDescent="0.25">
      <c r="A661" s="19"/>
    </row>
    <row r="662" spans="1:1" x14ac:dyDescent="0.25">
      <c r="A662" s="20"/>
    </row>
    <row r="663" spans="1:1" x14ac:dyDescent="0.25">
      <c r="A663" s="19"/>
    </row>
    <row r="664" spans="1:1" x14ac:dyDescent="0.25">
      <c r="A664" s="19"/>
    </row>
    <row r="665" spans="1:1" x14ac:dyDescent="0.25">
      <c r="A665" s="19"/>
    </row>
    <row r="666" spans="1:1" x14ac:dyDescent="0.25">
      <c r="A666" s="19"/>
    </row>
    <row r="667" spans="1:1" x14ac:dyDescent="0.25">
      <c r="A667" s="19"/>
    </row>
    <row r="668" spans="1:1" x14ac:dyDescent="0.25">
      <c r="A668" s="19"/>
    </row>
    <row r="669" spans="1:1" x14ac:dyDescent="0.25">
      <c r="A669" s="19"/>
    </row>
    <row r="670" spans="1:1" x14ac:dyDescent="0.25">
      <c r="A670" s="20"/>
    </row>
    <row r="671" spans="1:1" x14ac:dyDescent="0.25">
      <c r="A671" s="18"/>
    </row>
  </sheetData>
  <autoFilter ref="A1:T601">
    <filterColumn colId="4">
      <filters>
        <filter val="CO172014IT16RFOP022 - Capacità addizionale di riciclaggio dei rifiuti (CUP)"/>
      </filters>
    </filterColumn>
    <filterColumn colId="15">
      <filters>
        <filter val="S"/>
      </filters>
    </filterColumn>
  </autoFilter>
  <conditionalFormatting sqref="B620">
    <cfRule type="duplicateValues" dxfId="1" priority="2"/>
  </conditionalFormatting>
  <conditionalFormatting sqref="A604 A606 A609 A611:A671">
    <cfRule type="duplicateValues" dxfId="0" priority="1"/>
  </conditionalFormatting>
  <pageMargins left="0.7" right="0.7" top="0.75" bottom="0.75" header="0.3" footer="0.3"/>
  <pageSetup paperSize="9" orientation="portrait" r:id="rId1"/>
  <ignoredErrors>
    <ignoredError sqref="B60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5"/>
  <sheetViews>
    <sheetView topLeftCell="A144" workbookViewId="0">
      <selection activeCell="E603" sqref="E603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22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37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 s="38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J6" s="6"/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J10" s="6"/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J18" s="6"/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J26" s="6"/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 s="38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 s="38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 s="38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 s="38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 s="38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J62" s="6"/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 s="38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 s="38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 s="38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 s="38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 s="38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 s="38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 s="38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 s="38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 s="38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 s="38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 s="38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 s="38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 s="38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 s="38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 s="38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 s="38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 s="38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 s="38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 s="38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 s="38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 s="38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 s="38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 s="38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 s="38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 s="38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 s="38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J202" s="6"/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 s="38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 s="38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 s="38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 s="38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J217" s="6"/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 s="38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 s="38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 s="38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 s="38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2" spans="1:19" x14ac:dyDescent="0.25">
      <c r="A602" s="12" t="s">
        <v>611</v>
      </c>
      <c r="B602" s="21">
        <v>36</v>
      </c>
      <c r="C602" t="s">
        <v>613</v>
      </c>
      <c r="E602">
        <f>B603/B602</f>
        <v>1.1111111111111112</v>
      </c>
    </row>
    <row r="603" spans="1:19" x14ac:dyDescent="0.25">
      <c r="A603" s="12" t="s">
        <v>612</v>
      </c>
      <c r="B603" s="21">
        <f>SUBTOTAL(9,G5:G251)</f>
        <v>40</v>
      </c>
      <c r="C603" t="s">
        <v>613</v>
      </c>
    </row>
    <row r="605" spans="1:19" x14ac:dyDescent="0.25">
      <c r="A605" t="s">
        <v>627</v>
      </c>
    </row>
  </sheetData>
  <autoFilter ref="A1:T599">
    <filterColumn colId="4">
      <filters>
        <filter val="SP232014IT16RFOP022 - Numero di centri di raccolta realizzate (CUP)"/>
      </filters>
    </filterColumn>
    <filterColumn colId="15">
      <filters>
        <filter val="S"/>
      </filters>
    </filterColumn>
  </autoFilter>
  <pageMargins left="0.7" right="0.7" top="0.75" bottom="0.75" header="0.3" footer="0.3"/>
  <pageSetup paperSize="9" orientation="portrait" r:id="rId1"/>
  <ignoredErrors>
    <ignoredError sqref="B60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4"/>
  <sheetViews>
    <sheetView workbookViewId="0">
      <selection activeCell="B605" sqref="B605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22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37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J6" s="6"/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J10" s="6"/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J18" s="6"/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J26" s="6"/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J62" s="6"/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J202" s="6"/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J217" s="6"/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 s="38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 s="38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1" spans="1:19" x14ac:dyDescent="0.25">
      <c r="A601" s="12" t="s">
        <v>611</v>
      </c>
      <c r="B601" s="21">
        <v>2</v>
      </c>
      <c r="C601" t="s">
        <v>613</v>
      </c>
    </row>
    <row r="602" spans="1:19" x14ac:dyDescent="0.25">
      <c r="A602" s="12" t="s">
        <v>612</v>
      </c>
      <c r="B602" s="21">
        <v>2</v>
      </c>
      <c r="C602" t="s">
        <v>613</v>
      </c>
    </row>
    <row r="604" spans="1:19" x14ac:dyDescent="0.25">
      <c r="A604" t="s">
        <v>628</v>
      </c>
    </row>
  </sheetData>
  <autoFilter ref="A1:T599">
    <filterColumn colId="4">
      <filters>
        <filter val="SP242014IT16RFOP022 - Numero di impianti per il trattamento e lo smaltimento dei rifiuti realizzati (CUP)"/>
      </filters>
    </filterColumn>
  </autoFilter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9"/>
  <sheetViews>
    <sheetView workbookViewId="0">
      <selection activeCell="B21" sqref="B21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22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36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t="45" x14ac:dyDescent="0.25">
      <c r="A2" s="30" t="s">
        <v>616</v>
      </c>
      <c r="B2" s="31" t="s">
        <v>617</v>
      </c>
      <c r="G2" s="1"/>
      <c r="J2" s="41">
        <v>0</v>
      </c>
      <c r="K2" s="2"/>
    </row>
    <row r="3" spans="1:20" x14ac:dyDescent="0.25">
      <c r="K3" s="2"/>
    </row>
    <row r="4" spans="1:20" x14ac:dyDescent="0.25">
      <c r="A4" s="12" t="s">
        <v>611</v>
      </c>
      <c r="B4" s="21">
        <v>2</v>
      </c>
      <c r="C4" t="s">
        <v>613</v>
      </c>
      <c r="G4" s="1"/>
      <c r="K4" s="2"/>
    </row>
    <row r="5" spans="1:20" x14ac:dyDescent="0.25">
      <c r="A5" s="12" t="s">
        <v>612</v>
      </c>
      <c r="B5" s="21">
        <v>2</v>
      </c>
      <c r="C5" t="s">
        <v>613</v>
      </c>
      <c r="K5" s="2"/>
    </row>
    <row r="6" spans="1:20" x14ac:dyDescent="0.25">
      <c r="K6" s="2"/>
    </row>
    <row r="7" spans="1:20" x14ac:dyDescent="0.25">
      <c r="A7" t="s">
        <v>629</v>
      </c>
      <c r="K7" s="2"/>
    </row>
    <row r="8" spans="1:20" x14ac:dyDescent="0.25">
      <c r="K8" s="2"/>
    </row>
    <row r="9" spans="1:20" x14ac:dyDescent="0.25">
      <c r="K9" s="2"/>
    </row>
    <row r="10" spans="1:20" x14ac:dyDescent="0.25">
      <c r="G10" s="1"/>
      <c r="K10" s="2"/>
    </row>
    <row r="11" spans="1:20" x14ac:dyDescent="0.25">
      <c r="K11" s="2"/>
    </row>
    <row r="12" spans="1:20" x14ac:dyDescent="0.25">
      <c r="G12" s="1"/>
      <c r="K12" s="2"/>
    </row>
    <row r="13" spans="1:20" x14ac:dyDescent="0.25">
      <c r="K13" s="2"/>
    </row>
    <row r="14" spans="1:20" x14ac:dyDescent="0.25">
      <c r="K14" s="2"/>
    </row>
    <row r="15" spans="1:20" x14ac:dyDescent="0.25">
      <c r="K15" s="2"/>
    </row>
    <row r="16" spans="1:20" x14ac:dyDescent="0.25">
      <c r="K16" s="2"/>
    </row>
    <row r="17" spans="11:11" x14ac:dyDescent="0.25">
      <c r="K17" s="2"/>
    </row>
    <row r="18" spans="11:11" x14ac:dyDescent="0.25">
      <c r="K18" s="2"/>
    </row>
    <row r="19" spans="11:11" x14ac:dyDescent="0.25">
      <c r="K19" s="2"/>
    </row>
    <row r="20" spans="11:11" x14ac:dyDescent="0.25">
      <c r="K20" s="2"/>
    </row>
    <row r="21" spans="11:11" x14ac:dyDescent="0.25">
      <c r="K21" s="2"/>
    </row>
    <row r="22" spans="11:11" x14ac:dyDescent="0.25">
      <c r="K22" s="2"/>
    </row>
    <row r="23" spans="11:11" x14ac:dyDescent="0.25">
      <c r="K23" s="2"/>
    </row>
    <row r="24" spans="11:11" x14ac:dyDescent="0.25">
      <c r="K24" s="2"/>
    </row>
    <row r="25" spans="11:11" x14ac:dyDescent="0.25">
      <c r="K25" s="2"/>
    </row>
    <row r="26" spans="11:11" x14ac:dyDescent="0.25">
      <c r="K26" s="2"/>
    </row>
    <row r="27" spans="11:11" x14ac:dyDescent="0.25">
      <c r="K27" s="2"/>
    </row>
    <row r="28" spans="11:11" x14ac:dyDescent="0.25">
      <c r="K28" s="2"/>
    </row>
    <row r="29" spans="11:11" x14ac:dyDescent="0.25">
      <c r="K29" s="2"/>
    </row>
    <row r="30" spans="11:11" x14ac:dyDescent="0.25">
      <c r="K30" s="2"/>
    </row>
    <row r="31" spans="11:11" x14ac:dyDescent="0.25">
      <c r="K31" s="2"/>
    </row>
    <row r="32" spans="11:11" x14ac:dyDescent="0.25">
      <c r="K32" s="2"/>
    </row>
    <row r="33" spans="7:20" x14ac:dyDescent="0.25">
      <c r="K33" s="2"/>
    </row>
    <row r="34" spans="7:20" x14ac:dyDescent="0.25">
      <c r="K34" s="2"/>
    </row>
    <row r="35" spans="7:20" x14ac:dyDescent="0.25">
      <c r="K35" s="2"/>
    </row>
    <row r="36" spans="7:20" x14ac:dyDescent="0.25">
      <c r="K36" s="2"/>
      <c r="T36" s="3"/>
    </row>
    <row r="37" spans="7:20" x14ac:dyDescent="0.25">
      <c r="K37" s="2"/>
    </row>
    <row r="38" spans="7:20" x14ac:dyDescent="0.25">
      <c r="K38" s="2"/>
    </row>
    <row r="39" spans="7:20" x14ac:dyDescent="0.25">
      <c r="K39" s="2"/>
    </row>
    <row r="40" spans="7:20" x14ac:dyDescent="0.25">
      <c r="K40" s="2"/>
    </row>
    <row r="41" spans="7:20" x14ac:dyDescent="0.25">
      <c r="K41" s="2"/>
    </row>
    <row r="42" spans="7:20" x14ac:dyDescent="0.25">
      <c r="K42" s="2"/>
      <c r="T42" s="3"/>
    </row>
    <row r="43" spans="7:20" x14ac:dyDescent="0.25">
      <c r="K43" s="2"/>
    </row>
    <row r="44" spans="7:20" ht="27.75" customHeight="1" x14ac:dyDescent="0.25">
      <c r="K44" s="2"/>
      <c r="T44" s="3"/>
    </row>
    <row r="45" spans="7:20" x14ac:dyDescent="0.25">
      <c r="K45" s="2"/>
    </row>
    <row r="46" spans="7:20" x14ac:dyDescent="0.25">
      <c r="G46" s="1"/>
      <c r="K46" s="2"/>
    </row>
    <row r="47" spans="7:20" x14ac:dyDescent="0.25">
      <c r="K47" s="2"/>
    </row>
    <row r="48" spans="7:20" x14ac:dyDescent="0.25">
      <c r="G48" s="1"/>
      <c r="K48" s="2"/>
      <c r="T48" s="3"/>
    </row>
    <row r="49" spans="11:11" x14ac:dyDescent="0.25">
      <c r="K49" s="2"/>
    </row>
    <row r="50" spans="11:11" x14ac:dyDescent="0.25">
      <c r="K50" s="2"/>
    </row>
    <row r="51" spans="11:11" x14ac:dyDescent="0.25">
      <c r="K51" s="2"/>
    </row>
    <row r="52" spans="11:11" x14ac:dyDescent="0.25">
      <c r="K52" s="2"/>
    </row>
    <row r="53" spans="11:11" x14ac:dyDescent="0.25">
      <c r="K53" s="2"/>
    </row>
    <row r="54" spans="11:11" x14ac:dyDescent="0.25">
      <c r="K54" s="2"/>
    </row>
    <row r="55" spans="11:11" x14ac:dyDescent="0.25">
      <c r="K55" s="2"/>
    </row>
    <row r="56" spans="11:11" x14ac:dyDescent="0.25">
      <c r="K56" s="2"/>
    </row>
    <row r="57" spans="11:11" x14ac:dyDescent="0.25">
      <c r="K57" s="2"/>
    </row>
    <row r="58" spans="11:11" x14ac:dyDescent="0.25">
      <c r="K58" s="2"/>
    </row>
    <row r="59" spans="11:11" x14ac:dyDescent="0.25">
      <c r="K59" s="2"/>
    </row>
    <row r="60" spans="11:11" x14ac:dyDescent="0.25">
      <c r="K60" s="2"/>
    </row>
    <row r="61" spans="11:11" x14ac:dyDescent="0.25">
      <c r="K61" s="2"/>
    </row>
    <row r="62" spans="11:11" x14ac:dyDescent="0.25">
      <c r="K62" s="2"/>
    </row>
    <row r="63" spans="11:11" x14ac:dyDescent="0.25">
      <c r="K63" s="2"/>
    </row>
    <row r="64" spans="11:11" x14ac:dyDescent="0.25">
      <c r="K64" s="2"/>
    </row>
    <row r="65" spans="11:11" x14ac:dyDescent="0.25">
      <c r="K65" s="2"/>
    </row>
    <row r="66" spans="11:11" x14ac:dyDescent="0.25">
      <c r="K66" s="2"/>
    </row>
    <row r="67" spans="11:11" x14ac:dyDescent="0.25">
      <c r="K67" s="2"/>
    </row>
    <row r="68" spans="11:11" x14ac:dyDescent="0.25">
      <c r="K68" s="2"/>
    </row>
    <row r="69" spans="11:11" x14ac:dyDescent="0.25">
      <c r="K69" s="2"/>
    </row>
    <row r="70" spans="11:11" x14ac:dyDescent="0.25">
      <c r="K70" s="2"/>
    </row>
    <row r="71" spans="11:11" x14ac:dyDescent="0.25">
      <c r="K71" s="2"/>
    </row>
    <row r="72" spans="11:11" x14ac:dyDescent="0.25">
      <c r="K72" s="2"/>
    </row>
    <row r="73" spans="11:11" x14ac:dyDescent="0.25">
      <c r="K73" s="2"/>
    </row>
    <row r="74" spans="11:11" x14ac:dyDescent="0.25">
      <c r="K74" s="2"/>
    </row>
    <row r="75" spans="11:11" x14ac:dyDescent="0.25">
      <c r="K75" s="2"/>
    </row>
    <row r="76" spans="11:11" x14ac:dyDescent="0.25">
      <c r="K76" s="2"/>
    </row>
    <row r="77" spans="11:11" x14ac:dyDescent="0.25">
      <c r="K77" s="2"/>
    </row>
    <row r="78" spans="11:11" x14ac:dyDescent="0.25">
      <c r="K78" s="2"/>
    </row>
    <row r="79" spans="11:11" x14ac:dyDescent="0.25">
      <c r="K79" s="2"/>
    </row>
    <row r="80" spans="11:11" x14ac:dyDescent="0.25">
      <c r="K80" s="2"/>
    </row>
    <row r="81" spans="11:11" x14ac:dyDescent="0.25">
      <c r="K81" s="2"/>
    </row>
    <row r="82" spans="11:11" x14ac:dyDescent="0.25">
      <c r="K82" s="2"/>
    </row>
    <row r="83" spans="11:11" x14ac:dyDescent="0.25">
      <c r="K83" s="2"/>
    </row>
    <row r="84" spans="11:11" x14ac:dyDescent="0.25">
      <c r="K84" s="2"/>
    </row>
    <row r="85" spans="11:11" x14ac:dyDescent="0.25">
      <c r="K85" s="2"/>
    </row>
    <row r="86" spans="11:11" x14ac:dyDescent="0.25">
      <c r="K86" s="2"/>
    </row>
    <row r="87" spans="11:11" x14ac:dyDescent="0.25">
      <c r="K87" s="2"/>
    </row>
    <row r="88" spans="11:11" x14ac:dyDescent="0.25">
      <c r="K88" s="2"/>
    </row>
    <row r="89" spans="11:11" x14ac:dyDescent="0.25">
      <c r="K89" s="2"/>
    </row>
    <row r="90" spans="11:11" x14ac:dyDescent="0.25">
      <c r="K90" s="2"/>
    </row>
    <row r="91" spans="11:11" x14ac:dyDescent="0.25">
      <c r="K91" s="2"/>
    </row>
    <row r="92" spans="11:11" x14ac:dyDescent="0.25">
      <c r="K92" s="2"/>
    </row>
    <row r="93" spans="11:11" x14ac:dyDescent="0.25">
      <c r="K93" s="2"/>
    </row>
    <row r="94" spans="11:11" x14ac:dyDescent="0.25">
      <c r="K94" s="2"/>
    </row>
    <row r="95" spans="11:11" x14ac:dyDescent="0.25">
      <c r="K95" s="2"/>
    </row>
    <row r="96" spans="11:11" x14ac:dyDescent="0.25">
      <c r="K96" s="2"/>
    </row>
    <row r="97" spans="7:11" x14ac:dyDescent="0.25">
      <c r="K97" s="2"/>
    </row>
    <row r="98" spans="7:11" x14ac:dyDescent="0.25">
      <c r="K98" s="2"/>
    </row>
    <row r="99" spans="7:11" x14ac:dyDescent="0.25">
      <c r="K99" s="2"/>
    </row>
    <row r="100" spans="7:11" x14ac:dyDescent="0.25">
      <c r="K100" s="2"/>
    </row>
    <row r="101" spans="7:11" x14ac:dyDescent="0.25">
      <c r="K101" s="2"/>
    </row>
    <row r="102" spans="7:11" x14ac:dyDescent="0.25">
      <c r="K102" s="2"/>
    </row>
    <row r="103" spans="7:11" x14ac:dyDescent="0.25">
      <c r="K103" s="2"/>
    </row>
    <row r="104" spans="7:11" x14ac:dyDescent="0.25">
      <c r="K104" s="2"/>
    </row>
    <row r="105" spans="7:11" x14ac:dyDescent="0.25">
      <c r="G105" s="1"/>
      <c r="K105" s="2"/>
    </row>
    <row r="106" spans="7:11" x14ac:dyDescent="0.25">
      <c r="K106" s="2"/>
    </row>
    <row r="107" spans="7:11" x14ac:dyDescent="0.25">
      <c r="K107" s="2"/>
    </row>
    <row r="108" spans="7:11" x14ac:dyDescent="0.25">
      <c r="K108" s="2"/>
    </row>
    <row r="109" spans="7:11" x14ac:dyDescent="0.25">
      <c r="K109" s="2"/>
    </row>
    <row r="110" spans="7:11" x14ac:dyDescent="0.25">
      <c r="K110" s="2"/>
    </row>
    <row r="111" spans="7:11" x14ac:dyDescent="0.25">
      <c r="K111" s="2"/>
    </row>
    <row r="112" spans="7:11" x14ac:dyDescent="0.25">
      <c r="K112" s="2"/>
    </row>
    <row r="113" spans="11:20" x14ac:dyDescent="0.25">
      <c r="K113" s="2"/>
    </row>
    <row r="114" spans="11:20" x14ac:dyDescent="0.25">
      <c r="K114" s="2"/>
    </row>
    <row r="115" spans="11:20" x14ac:dyDescent="0.25">
      <c r="K115" s="2"/>
    </row>
    <row r="116" spans="11:20" x14ac:dyDescent="0.25">
      <c r="K116" s="2"/>
    </row>
    <row r="117" spans="11:20" ht="19.5" customHeight="1" x14ac:dyDescent="0.25">
      <c r="K117" s="2"/>
      <c r="T117" s="3"/>
    </row>
    <row r="118" spans="11:20" x14ac:dyDescent="0.25">
      <c r="K118" s="2"/>
    </row>
    <row r="119" spans="11:20" x14ac:dyDescent="0.25">
      <c r="K119" s="2"/>
    </row>
    <row r="120" spans="11:20" x14ac:dyDescent="0.25">
      <c r="K120" s="2"/>
    </row>
    <row r="121" spans="11:20" x14ac:dyDescent="0.25">
      <c r="K121" s="2"/>
    </row>
    <row r="122" spans="11:20" x14ac:dyDescent="0.25">
      <c r="K122" s="2"/>
    </row>
    <row r="123" spans="11:20" x14ac:dyDescent="0.25">
      <c r="K123" s="2"/>
    </row>
    <row r="124" spans="11:20" x14ac:dyDescent="0.25">
      <c r="K124" s="2"/>
    </row>
    <row r="125" spans="11:20" x14ac:dyDescent="0.25">
      <c r="K125" s="2"/>
    </row>
    <row r="126" spans="11:20" x14ac:dyDescent="0.25">
      <c r="K126" s="2"/>
    </row>
    <row r="127" spans="11:20" x14ac:dyDescent="0.25">
      <c r="K127" s="2"/>
    </row>
    <row r="128" spans="11:20" x14ac:dyDescent="0.25">
      <c r="K128" s="2"/>
    </row>
    <row r="129" spans="7:11" x14ac:dyDescent="0.25">
      <c r="K129" s="2"/>
    </row>
    <row r="130" spans="7:11" x14ac:dyDescent="0.25">
      <c r="K130" s="2"/>
    </row>
    <row r="131" spans="7:11" x14ac:dyDescent="0.25">
      <c r="K131" s="2"/>
    </row>
    <row r="132" spans="7:11" x14ac:dyDescent="0.25">
      <c r="K132" s="2"/>
    </row>
    <row r="133" spans="7:11" x14ac:dyDescent="0.25">
      <c r="K133" s="2"/>
    </row>
    <row r="134" spans="7:11" x14ac:dyDescent="0.25">
      <c r="K134" s="2"/>
    </row>
    <row r="135" spans="7:11" x14ac:dyDescent="0.25">
      <c r="K135" s="2"/>
    </row>
    <row r="136" spans="7:11" x14ac:dyDescent="0.25">
      <c r="K136" s="2"/>
    </row>
    <row r="137" spans="7:11" x14ac:dyDescent="0.25">
      <c r="K137" s="2"/>
    </row>
    <row r="138" spans="7:11" x14ac:dyDescent="0.25">
      <c r="K138" s="2"/>
    </row>
    <row r="139" spans="7:11" x14ac:dyDescent="0.25">
      <c r="K139" s="2"/>
    </row>
    <row r="140" spans="7:11" x14ac:dyDescent="0.25">
      <c r="G140" s="1"/>
      <c r="K140" s="2"/>
    </row>
    <row r="141" spans="7:11" x14ac:dyDescent="0.25">
      <c r="K141" s="2"/>
    </row>
    <row r="142" spans="7:11" x14ac:dyDescent="0.25">
      <c r="G142" s="1"/>
      <c r="K142" s="2"/>
    </row>
    <row r="143" spans="7:11" x14ac:dyDescent="0.25">
      <c r="K143" s="2"/>
    </row>
    <row r="144" spans="7:11" x14ac:dyDescent="0.25">
      <c r="K144" s="2"/>
    </row>
    <row r="145" spans="7:11" x14ac:dyDescent="0.25">
      <c r="G145" s="1"/>
      <c r="K145" s="2"/>
    </row>
    <row r="146" spans="7:11" x14ac:dyDescent="0.25">
      <c r="K146" s="2"/>
    </row>
    <row r="147" spans="7:11" x14ac:dyDescent="0.25">
      <c r="G147" s="1"/>
      <c r="K147" s="2"/>
    </row>
    <row r="148" spans="7:11" x14ac:dyDescent="0.25">
      <c r="K148" s="2"/>
    </row>
    <row r="149" spans="7:11" x14ac:dyDescent="0.25">
      <c r="K149" s="2"/>
    </row>
    <row r="150" spans="7:11" x14ac:dyDescent="0.25">
      <c r="K150" s="2"/>
    </row>
    <row r="151" spans="7:11" x14ac:dyDescent="0.25">
      <c r="K151" s="2"/>
    </row>
    <row r="152" spans="7:11" x14ac:dyDescent="0.25">
      <c r="K152" s="2"/>
    </row>
    <row r="153" spans="7:11" x14ac:dyDescent="0.25">
      <c r="K153" s="2"/>
    </row>
    <row r="154" spans="7:11" x14ac:dyDescent="0.25">
      <c r="K154" s="2"/>
    </row>
    <row r="155" spans="7:11" x14ac:dyDescent="0.25">
      <c r="K155" s="2"/>
    </row>
    <row r="156" spans="7:11" x14ac:dyDescent="0.25">
      <c r="G156" s="1"/>
      <c r="K156" s="2"/>
    </row>
    <row r="157" spans="7:11" x14ac:dyDescent="0.25">
      <c r="K157" s="2"/>
    </row>
    <row r="158" spans="7:11" x14ac:dyDescent="0.25">
      <c r="G158" s="1"/>
      <c r="K158" s="2"/>
    </row>
    <row r="159" spans="7:11" x14ac:dyDescent="0.25">
      <c r="K159" s="2"/>
    </row>
    <row r="160" spans="7:11" x14ac:dyDescent="0.25">
      <c r="K160" s="2"/>
    </row>
    <row r="161" spans="11:11" x14ac:dyDescent="0.25">
      <c r="K161" s="2"/>
    </row>
    <row r="162" spans="11:11" x14ac:dyDescent="0.25">
      <c r="K162" s="2"/>
    </row>
    <row r="163" spans="11:11" x14ac:dyDescent="0.25">
      <c r="K163" s="2"/>
    </row>
    <row r="164" spans="11:11" x14ac:dyDescent="0.25">
      <c r="K164" s="2"/>
    </row>
    <row r="165" spans="11:11" x14ac:dyDescent="0.25">
      <c r="K165" s="2"/>
    </row>
    <row r="166" spans="11:11" x14ac:dyDescent="0.25">
      <c r="K166" s="2"/>
    </row>
    <row r="167" spans="11:11" x14ac:dyDescent="0.25">
      <c r="K167" s="2"/>
    </row>
    <row r="168" spans="11:11" x14ac:dyDescent="0.25">
      <c r="K168" s="2"/>
    </row>
    <row r="169" spans="11:11" x14ac:dyDescent="0.25">
      <c r="K169" s="2"/>
    </row>
    <row r="170" spans="11:11" x14ac:dyDescent="0.25">
      <c r="K170" s="2"/>
    </row>
    <row r="171" spans="11:11" x14ac:dyDescent="0.25">
      <c r="K171" s="2"/>
    </row>
    <row r="172" spans="11:11" x14ac:dyDescent="0.25">
      <c r="K172" s="2"/>
    </row>
    <row r="173" spans="11:11" x14ac:dyDescent="0.25">
      <c r="K173" s="2"/>
    </row>
    <row r="174" spans="11:11" x14ac:dyDescent="0.25">
      <c r="K174" s="2"/>
    </row>
    <row r="175" spans="11:11" x14ac:dyDescent="0.25">
      <c r="K175" s="2"/>
    </row>
    <row r="176" spans="11:11" x14ac:dyDescent="0.25">
      <c r="K176" s="2"/>
    </row>
    <row r="177" spans="2:11" x14ac:dyDescent="0.25">
      <c r="K177" s="2"/>
    </row>
    <row r="178" spans="2:11" x14ac:dyDescent="0.25">
      <c r="K178" s="2"/>
    </row>
    <row r="179" spans="2:11" x14ac:dyDescent="0.25">
      <c r="K179" s="2"/>
    </row>
    <row r="180" spans="2:11" x14ac:dyDescent="0.25">
      <c r="K180" s="2"/>
    </row>
    <row r="181" spans="2:11" x14ac:dyDescent="0.25">
      <c r="K181" s="2"/>
    </row>
    <row r="182" spans="2:11" x14ac:dyDescent="0.25">
      <c r="K182" s="2"/>
    </row>
    <row r="183" spans="2:11" x14ac:dyDescent="0.25">
      <c r="G183" s="1"/>
      <c r="K183" s="2"/>
    </row>
    <row r="184" spans="2:11" x14ac:dyDescent="0.25">
      <c r="B184" s="3"/>
      <c r="K184" s="2"/>
    </row>
    <row r="185" spans="2:11" x14ac:dyDescent="0.25">
      <c r="B185" s="3"/>
      <c r="G185" s="1"/>
      <c r="K185" s="2"/>
    </row>
    <row r="186" spans="2:11" x14ac:dyDescent="0.25">
      <c r="B186" s="3"/>
      <c r="K186" s="2"/>
    </row>
    <row r="187" spans="2:11" x14ac:dyDescent="0.25">
      <c r="B187" s="3"/>
      <c r="G187" s="1"/>
      <c r="K187" s="2"/>
    </row>
    <row r="188" spans="2:11" x14ac:dyDescent="0.25">
      <c r="K188" s="2"/>
    </row>
    <row r="189" spans="2:11" x14ac:dyDescent="0.25">
      <c r="K189" s="2"/>
    </row>
    <row r="190" spans="2:11" x14ac:dyDescent="0.25">
      <c r="K190" s="2"/>
    </row>
    <row r="191" spans="2:11" x14ac:dyDescent="0.25">
      <c r="K191" s="2"/>
    </row>
    <row r="192" spans="2:11" x14ac:dyDescent="0.25">
      <c r="K192" s="2"/>
    </row>
    <row r="193" spans="7:11" x14ac:dyDescent="0.25">
      <c r="K193" s="2"/>
    </row>
    <row r="194" spans="7:11" x14ac:dyDescent="0.25">
      <c r="K194" s="2"/>
    </row>
    <row r="195" spans="7:11" x14ac:dyDescent="0.25">
      <c r="K195" s="2"/>
    </row>
    <row r="196" spans="7:11" x14ac:dyDescent="0.25">
      <c r="K196" s="2"/>
    </row>
    <row r="197" spans="7:11" x14ac:dyDescent="0.25">
      <c r="K197" s="2"/>
    </row>
    <row r="198" spans="7:11" x14ac:dyDescent="0.25">
      <c r="K198" s="2"/>
    </row>
    <row r="199" spans="7:11" x14ac:dyDescent="0.25">
      <c r="K199" s="2"/>
    </row>
    <row r="200" spans="7:11" x14ac:dyDescent="0.25">
      <c r="K200" s="2"/>
    </row>
    <row r="201" spans="7:11" x14ac:dyDescent="0.25">
      <c r="K201" s="2"/>
    </row>
    <row r="202" spans="7:11" x14ac:dyDescent="0.25">
      <c r="G202" s="1"/>
      <c r="K202" s="2"/>
    </row>
    <row r="203" spans="7:11" x14ac:dyDescent="0.25">
      <c r="G203" s="1"/>
      <c r="K203" s="2"/>
    </row>
    <row r="204" spans="7:11" x14ac:dyDescent="0.25">
      <c r="K204" s="2"/>
    </row>
    <row r="205" spans="7:11" x14ac:dyDescent="0.25">
      <c r="K205" s="2"/>
    </row>
    <row r="206" spans="7:11" x14ac:dyDescent="0.25">
      <c r="K206" s="2"/>
    </row>
    <row r="207" spans="7:11" x14ac:dyDescent="0.25">
      <c r="K207" s="2"/>
    </row>
    <row r="208" spans="7:11" x14ac:dyDescent="0.25">
      <c r="K208" s="2"/>
    </row>
    <row r="209" spans="7:11" x14ac:dyDescent="0.25">
      <c r="K209" s="2"/>
    </row>
    <row r="210" spans="7:11" x14ac:dyDescent="0.25">
      <c r="K210" s="2"/>
    </row>
    <row r="211" spans="7:11" x14ac:dyDescent="0.25">
      <c r="K211" s="2"/>
    </row>
    <row r="212" spans="7:11" x14ac:dyDescent="0.25">
      <c r="G212" s="1"/>
      <c r="K212" s="2"/>
    </row>
    <row r="213" spans="7:11" x14ac:dyDescent="0.25">
      <c r="K213" s="2"/>
    </row>
    <row r="214" spans="7:11" x14ac:dyDescent="0.25">
      <c r="G214" s="1"/>
      <c r="K214" s="2"/>
    </row>
    <row r="215" spans="7:11" x14ac:dyDescent="0.25">
      <c r="K215" s="2"/>
    </row>
    <row r="216" spans="7:11" x14ac:dyDescent="0.25">
      <c r="K216" s="2"/>
    </row>
    <row r="217" spans="7:11" x14ac:dyDescent="0.25">
      <c r="K217" s="2"/>
    </row>
    <row r="218" spans="7:11" x14ac:dyDescent="0.25">
      <c r="K218" s="2"/>
    </row>
    <row r="219" spans="7:11" x14ac:dyDescent="0.25">
      <c r="K219" s="2"/>
    </row>
    <row r="220" spans="7:11" x14ac:dyDescent="0.25">
      <c r="K220" s="2"/>
    </row>
    <row r="221" spans="7:11" x14ac:dyDescent="0.25">
      <c r="K221" s="2"/>
    </row>
    <row r="222" spans="7:11" x14ac:dyDescent="0.25">
      <c r="K222" s="2"/>
    </row>
    <row r="223" spans="7:11" x14ac:dyDescent="0.25">
      <c r="K223" s="2"/>
    </row>
    <row r="224" spans="7:11" x14ac:dyDescent="0.25">
      <c r="K224" s="2"/>
    </row>
    <row r="225" spans="11:20" x14ac:dyDescent="0.25">
      <c r="K225" s="2"/>
    </row>
    <row r="226" spans="11:20" x14ac:dyDescent="0.25">
      <c r="K226" s="2"/>
    </row>
    <row r="227" spans="11:20" x14ac:dyDescent="0.25">
      <c r="K227" s="2"/>
    </row>
    <row r="228" spans="11:20" x14ac:dyDescent="0.25">
      <c r="K228" s="2"/>
    </row>
    <row r="229" spans="11:20" x14ac:dyDescent="0.25">
      <c r="K229" s="2"/>
    </row>
    <row r="230" spans="11:20" x14ac:dyDescent="0.25">
      <c r="K230" s="2"/>
    </row>
    <row r="231" spans="11:20" x14ac:dyDescent="0.25">
      <c r="K231" s="2"/>
    </row>
    <row r="232" spans="11:20" x14ac:dyDescent="0.25">
      <c r="K232" s="2"/>
    </row>
    <row r="233" spans="11:20" x14ac:dyDescent="0.25">
      <c r="K233" s="2"/>
    </row>
    <row r="234" spans="11:20" x14ac:dyDescent="0.25">
      <c r="K234" s="2"/>
    </row>
    <row r="235" spans="11:20" x14ac:dyDescent="0.25">
      <c r="K235" s="2"/>
    </row>
    <row r="236" spans="11:20" x14ac:dyDescent="0.25">
      <c r="K236" s="2"/>
    </row>
    <row r="237" spans="11:20" x14ac:dyDescent="0.25">
      <c r="K237" s="2"/>
    </row>
    <row r="238" spans="11:20" x14ac:dyDescent="0.25">
      <c r="K238" s="2"/>
    </row>
    <row r="239" spans="11:20" x14ac:dyDescent="0.25">
      <c r="K239" s="2"/>
    </row>
    <row r="240" spans="11:20" x14ac:dyDescent="0.25">
      <c r="K240" s="2"/>
      <c r="T240" s="3"/>
    </row>
    <row r="241" spans="7:11" x14ac:dyDescent="0.25">
      <c r="K241" s="2"/>
    </row>
    <row r="242" spans="7:11" x14ac:dyDescent="0.25">
      <c r="K242" s="2"/>
    </row>
    <row r="243" spans="7:11" x14ac:dyDescent="0.25">
      <c r="K243" s="2"/>
    </row>
    <row r="244" spans="7:11" x14ac:dyDescent="0.25">
      <c r="K244" s="2"/>
    </row>
    <row r="245" spans="7:11" x14ac:dyDescent="0.25">
      <c r="K245" s="2"/>
    </row>
    <row r="246" spans="7:11" x14ac:dyDescent="0.25">
      <c r="K246" s="2"/>
    </row>
    <row r="247" spans="7:11" x14ac:dyDescent="0.25">
      <c r="K247" s="2"/>
    </row>
    <row r="248" spans="7:11" x14ac:dyDescent="0.25">
      <c r="K248" s="2"/>
    </row>
    <row r="249" spans="7:11" x14ac:dyDescent="0.25">
      <c r="K249" s="2"/>
    </row>
    <row r="250" spans="7:11" x14ac:dyDescent="0.25">
      <c r="K250" s="2"/>
    </row>
    <row r="251" spans="7:11" x14ac:dyDescent="0.25">
      <c r="K251" s="2"/>
    </row>
    <row r="252" spans="7:11" x14ac:dyDescent="0.25">
      <c r="G252" s="1"/>
      <c r="K252" s="2"/>
    </row>
    <row r="253" spans="7:11" s="8" customFormat="1" x14ac:dyDescent="0.25">
      <c r="G253" s="7"/>
      <c r="J253" s="29"/>
      <c r="K253" s="9"/>
    </row>
    <row r="254" spans="7:11" x14ac:dyDescent="0.25">
      <c r="K254" s="2"/>
    </row>
    <row r="255" spans="7:11" x14ac:dyDescent="0.25">
      <c r="K255" s="2"/>
    </row>
    <row r="256" spans="7:11" x14ac:dyDescent="0.25">
      <c r="K256" s="2"/>
    </row>
    <row r="257" spans="7:11" s="8" customFormat="1" x14ac:dyDescent="0.25">
      <c r="G257" s="7"/>
      <c r="J257" s="29"/>
      <c r="K257" s="9"/>
    </row>
    <row r="258" spans="7:11" x14ac:dyDescent="0.25">
      <c r="G258" s="1"/>
      <c r="K258" s="2"/>
    </row>
    <row r="259" spans="7:11" x14ac:dyDescent="0.25">
      <c r="K259" s="2"/>
    </row>
    <row r="260" spans="7:11" x14ac:dyDescent="0.25">
      <c r="G260" s="1"/>
      <c r="H260" s="1"/>
      <c r="I260" s="1"/>
      <c r="K260" s="2"/>
    </row>
    <row r="261" spans="7:11" x14ac:dyDescent="0.25">
      <c r="K261" s="2"/>
    </row>
    <row r="262" spans="7:11" x14ac:dyDescent="0.25">
      <c r="G262" s="1"/>
      <c r="H262" s="1"/>
      <c r="I262" s="1"/>
      <c r="K262" s="2"/>
    </row>
    <row r="263" spans="7:11" x14ac:dyDescent="0.25">
      <c r="G263" s="1"/>
      <c r="H263" s="1"/>
      <c r="I263" s="1"/>
      <c r="K263" s="2"/>
    </row>
    <row r="264" spans="7:11" x14ac:dyDescent="0.25">
      <c r="K264" s="2"/>
    </row>
    <row r="265" spans="7:11" x14ac:dyDescent="0.25">
      <c r="K265" s="2"/>
    </row>
    <row r="266" spans="7:11" x14ac:dyDescent="0.25">
      <c r="G266" s="1"/>
      <c r="K266" s="2"/>
    </row>
    <row r="267" spans="7:11" x14ac:dyDescent="0.25">
      <c r="G267" s="1"/>
      <c r="K267" s="2"/>
    </row>
    <row r="268" spans="7:11" x14ac:dyDescent="0.25">
      <c r="K268" s="2"/>
    </row>
    <row r="269" spans="7:11" x14ac:dyDescent="0.25">
      <c r="K269" s="2"/>
    </row>
    <row r="270" spans="7:11" x14ac:dyDescent="0.25">
      <c r="K270" s="2"/>
    </row>
    <row r="271" spans="7:11" x14ac:dyDescent="0.25">
      <c r="G271" s="1"/>
      <c r="K271" s="2"/>
    </row>
    <row r="272" spans="7:11" x14ac:dyDescent="0.25">
      <c r="G272" s="1"/>
      <c r="K272" s="2"/>
    </row>
    <row r="273" spans="7:11" x14ac:dyDescent="0.25">
      <c r="G273" s="1"/>
      <c r="K273" s="2"/>
    </row>
    <row r="274" spans="7:11" x14ac:dyDescent="0.25">
      <c r="K274" s="2"/>
    </row>
    <row r="275" spans="7:11" x14ac:dyDescent="0.25">
      <c r="G275" s="1"/>
      <c r="K275" s="2"/>
    </row>
    <row r="276" spans="7:11" x14ac:dyDescent="0.25">
      <c r="G276" s="1"/>
      <c r="K276" s="2"/>
    </row>
    <row r="277" spans="7:11" x14ac:dyDescent="0.25">
      <c r="K277" s="2"/>
    </row>
    <row r="278" spans="7:11" x14ac:dyDescent="0.25">
      <c r="G278" s="1"/>
      <c r="K278" s="2"/>
    </row>
    <row r="279" spans="7:11" x14ac:dyDescent="0.25">
      <c r="G279" s="1"/>
      <c r="K279" s="2"/>
    </row>
    <row r="280" spans="7:11" x14ac:dyDescent="0.25">
      <c r="K280" s="2"/>
    </row>
    <row r="281" spans="7:11" x14ac:dyDescent="0.25">
      <c r="G281" s="1"/>
      <c r="K281" s="2"/>
    </row>
    <row r="282" spans="7:11" x14ac:dyDescent="0.25">
      <c r="K282" s="2"/>
    </row>
    <row r="283" spans="7:11" x14ac:dyDescent="0.25">
      <c r="G283" s="1"/>
      <c r="H283" s="1"/>
      <c r="I283" s="1"/>
      <c r="K283" s="2"/>
    </row>
    <row r="284" spans="7:11" x14ac:dyDescent="0.25">
      <c r="K284" s="2"/>
    </row>
    <row r="285" spans="7:11" x14ac:dyDescent="0.25">
      <c r="G285" s="1"/>
      <c r="H285" s="1"/>
      <c r="I285" s="1"/>
      <c r="K285" s="2"/>
    </row>
    <row r="286" spans="7:11" x14ac:dyDescent="0.25">
      <c r="K286" s="2"/>
    </row>
    <row r="287" spans="7:11" x14ac:dyDescent="0.25">
      <c r="G287" s="1"/>
      <c r="H287" s="1"/>
      <c r="I287" s="1"/>
      <c r="K287" s="2"/>
    </row>
    <row r="288" spans="7:11" x14ac:dyDescent="0.25">
      <c r="K288" s="2"/>
    </row>
    <row r="289" spans="2:11" x14ac:dyDescent="0.25">
      <c r="K289" s="2"/>
    </row>
    <row r="290" spans="2:11" x14ac:dyDescent="0.25">
      <c r="G290" s="1"/>
      <c r="K290" s="2"/>
    </row>
    <row r="291" spans="2:11" x14ac:dyDescent="0.25">
      <c r="K291" s="2"/>
    </row>
    <row r="292" spans="2:11" x14ac:dyDescent="0.25">
      <c r="G292" s="1"/>
      <c r="K292" s="2"/>
    </row>
    <row r="293" spans="2:11" x14ac:dyDescent="0.25">
      <c r="K293" s="2"/>
    </row>
    <row r="294" spans="2:11" x14ac:dyDescent="0.25">
      <c r="G294" s="1"/>
      <c r="I294" s="1"/>
      <c r="K294" s="2"/>
    </row>
    <row r="295" spans="2:11" x14ac:dyDescent="0.25">
      <c r="G295" s="1"/>
      <c r="I295" s="1"/>
      <c r="K295" s="2"/>
    </row>
    <row r="296" spans="2:11" x14ac:dyDescent="0.25">
      <c r="K296" s="2"/>
    </row>
    <row r="297" spans="2:11" x14ac:dyDescent="0.25">
      <c r="K297" s="2"/>
    </row>
    <row r="298" spans="2:11" x14ac:dyDescent="0.25">
      <c r="G298" s="1"/>
      <c r="K298" s="2"/>
    </row>
    <row r="299" spans="2:11" x14ac:dyDescent="0.25">
      <c r="G299" s="1"/>
      <c r="K299" s="2"/>
    </row>
    <row r="300" spans="2:11" x14ac:dyDescent="0.25">
      <c r="G300" s="1"/>
      <c r="K300" s="2"/>
    </row>
    <row r="301" spans="2:11" x14ac:dyDescent="0.25">
      <c r="G301" s="1"/>
      <c r="K301" s="2"/>
    </row>
    <row r="302" spans="2:11" x14ac:dyDescent="0.25">
      <c r="B302" s="3"/>
      <c r="G302" s="1"/>
      <c r="K302" s="2"/>
    </row>
    <row r="303" spans="2:11" x14ac:dyDescent="0.25">
      <c r="B303" s="3"/>
      <c r="K303" s="2"/>
    </row>
    <row r="304" spans="2:11" x14ac:dyDescent="0.25">
      <c r="B304" s="3"/>
      <c r="G304" s="1"/>
      <c r="K304" s="2"/>
    </row>
    <row r="305" spans="2:11" x14ac:dyDescent="0.25">
      <c r="B305" s="3"/>
      <c r="K305" s="2"/>
    </row>
    <row r="306" spans="2:11" x14ac:dyDescent="0.25">
      <c r="K306" s="2"/>
    </row>
    <row r="307" spans="2:11" x14ac:dyDescent="0.25">
      <c r="K307" s="2"/>
    </row>
    <row r="308" spans="2:11" x14ac:dyDescent="0.25">
      <c r="G308" s="1"/>
      <c r="K308" s="2"/>
    </row>
    <row r="309" spans="2:11" x14ac:dyDescent="0.25">
      <c r="G309" s="1"/>
      <c r="K309" s="2"/>
    </row>
    <row r="310" spans="2:11" x14ac:dyDescent="0.25">
      <c r="K310" s="2"/>
    </row>
    <row r="311" spans="2:11" x14ac:dyDescent="0.25">
      <c r="K311" s="2"/>
    </row>
    <row r="312" spans="2:11" x14ac:dyDescent="0.25">
      <c r="B312" s="3"/>
      <c r="K312" s="2"/>
    </row>
    <row r="313" spans="2:11" x14ac:dyDescent="0.25">
      <c r="B313" s="3"/>
      <c r="G313" s="1"/>
      <c r="K313" s="2"/>
    </row>
    <row r="314" spans="2:11" x14ac:dyDescent="0.25">
      <c r="B314" s="3"/>
      <c r="K314" s="2"/>
    </row>
    <row r="315" spans="2:11" x14ac:dyDescent="0.25">
      <c r="B315" s="3"/>
      <c r="G315" s="1"/>
      <c r="K315" s="2"/>
    </row>
    <row r="316" spans="2:11" x14ac:dyDescent="0.25">
      <c r="D316" s="1"/>
      <c r="G316" s="1"/>
      <c r="K316" s="2"/>
    </row>
    <row r="317" spans="2:11" x14ac:dyDescent="0.25">
      <c r="D317" s="1"/>
      <c r="G317" s="1"/>
      <c r="K317" s="2"/>
    </row>
    <row r="318" spans="2:11" x14ac:dyDescent="0.25">
      <c r="K318" s="2"/>
    </row>
    <row r="319" spans="2:11" x14ac:dyDescent="0.25">
      <c r="K319" s="2"/>
    </row>
    <row r="320" spans="2:11" x14ac:dyDescent="0.25">
      <c r="G320" s="1"/>
      <c r="K320" s="2"/>
    </row>
    <row r="321" spans="2:11" x14ac:dyDescent="0.25">
      <c r="G321" s="1"/>
      <c r="K321" s="2"/>
    </row>
    <row r="322" spans="2:11" x14ac:dyDescent="0.25">
      <c r="B322" s="3"/>
      <c r="G322" s="1"/>
      <c r="K322" s="2"/>
    </row>
    <row r="323" spans="2:11" x14ac:dyDescent="0.25">
      <c r="B323" s="3"/>
      <c r="G323" s="1"/>
      <c r="K323" s="2"/>
    </row>
    <row r="324" spans="2:11" x14ac:dyDescent="0.25">
      <c r="K324" s="2"/>
    </row>
    <row r="325" spans="2:11" x14ac:dyDescent="0.25">
      <c r="D325" s="1"/>
      <c r="G325" s="1"/>
      <c r="K325" s="2"/>
    </row>
    <row r="326" spans="2:11" x14ac:dyDescent="0.25">
      <c r="D326" s="1"/>
      <c r="G326" s="1"/>
      <c r="K326" s="2"/>
    </row>
    <row r="327" spans="2:11" x14ac:dyDescent="0.25">
      <c r="K327" s="2"/>
    </row>
    <row r="328" spans="2:11" x14ac:dyDescent="0.25">
      <c r="K328" s="2"/>
    </row>
    <row r="329" spans="2:11" x14ac:dyDescent="0.25">
      <c r="K329" s="2"/>
    </row>
    <row r="330" spans="2:11" x14ac:dyDescent="0.25">
      <c r="G330" s="1"/>
      <c r="K330" s="2"/>
    </row>
    <row r="331" spans="2:11" x14ac:dyDescent="0.25">
      <c r="G331" s="1"/>
      <c r="K331" s="2"/>
    </row>
    <row r="332" spans="2:11" x14ac:dyDescent="0.25">
      <c r="D332" s="1"/>
      <c r="G332" s="1"/>
      <c r="K332" s="2"/>
    </row>
    <row r="333" spans="2:11" x14ac:dyDescent="0.25">
      <c r="D333" s="1"/>
      <c r="G333" s="1"/>
      <c r="K333" s="2"/>
    </row>
    <row r="334" spans="2:11" x14ac:dyDescent="0.25">
      <c r="B334" s="3"/>
      <c r="G334" s="1"/>
      <c r="K334" s="2"/>
    </row>
    <row r="335" spans="2:11" x14ac:dyDescent="0.25">
      <c r="B335" s="3"/>
      <c r="K335" s="2"/>
    </row>
    <row r="336" spans="2:11" x14ac:dyDescent="0.25">
      <c r="B336" s="3"/>
      <c r="G336" s="1"/>
      <c r="K336" s="2"/>
    </row>
    <row r="337" spans="2:11" x14ac:dyDescent="0.25">
      <c r="B337" s="3"/>
      <c r="K337" s="2"/>
    </row>
    <row r="338" spans="2:11" x14ac:dyDescent="0.25">
      <c r="K338" s="2"/>
    </row>
    <row r="339" spans="2:11" x14ac:dyDescent="0.25">
      <c r="G339" s="1"/>
      <c r="K339" s="2"/>
    </row>
    <row r="340" spans="2:11" x14ac:dyDescent="0.25">
      <c r="G340" s="1"/>
      <c r="K340" s="2"/>
    </row>
    <row r="341" spans="2:11" x14ac:dyDescent="0.25">
      <c r="K341" s="2"/>
    </row>
    <row r="342" spans="2:11" x14ac:dyDescent="0.25">
      <c r="K342" s="2"/>
    </row>
    <row r="343" spans="2:11" x14ac:dyDescent="0.25">
      <c r="K343" s="2"/>
    </row>
    <row r="344" spans="2:11" x14ac:dyDescent="0.25">
      <c r="G344" s="1"/>
      <c r="K344" s="2"/>
    </row>
    <row r="345" spans="2:11" x14ac:dyDescent="0.25">
      <c r="K345" s="2"/>
    </row>
    <row r="346" spans="2:11" x14ac:dyDescent="0.25">
      <c r="K346" s="2"/>
    </row>
    <row r="347" spans="2:11" x14ac:dyDescent="0.25">
      <c r="G347" s="1"/>
      <c r="K347" s="2"/>
    </row>
    <row r="348" spans="2:11" x14ac:dyDescent="0.25">
      <c r="G348" s="1"/>
      <c r="K348" s="2"/>
    </row>
    <row r="349" spans="2:11" x14ac:dyDescent="0.25">
      <c r="K349" s="2"/>
    </row>
    <row r="350" spans="2:11" x14ac:dyDescent="0.25">
      <c r="K350" s="2"/>
    </row>
    <row r="351" spans="2:11" x14ac:dyDescent="0.25">
      <c r="G351" s="1"/>
      <c r="K351" s="2"/>
    </row>
    <row r="352" spans="2:11" x14ac:dyDescent="0.25">
      <c r="G352" s="1"/>
      <c r="K352" s="2"/>
    </row>
    <row r="353" spans="4:11" x14ac:dyDescent="0.25">
      <c r="K353" s="2"/>
    </row>
    <row r="354" spans="4:11" x14ac:dyDescent="0.25">
      <c r="K354" s="2"/>
    </row>
    <row r="355" spans="4:11" x14ac:dyDescent="0.25">
      <c r="G355" s="1"/>
      <c r="K355" s="2"/>
    </row>
    <row r="356" spans="4:11" x14ac:dyDescent="0.25">
      <c r="K356" s="2"/>
    </row>
    <row r="357" spans="4:11" x14ac:dyDescent="0.25">
      <c r="G357" s="1"/>
      <c r="K357" s="2"/>
    </row>
    <row r="358" spans="4:11" x14ac:dyDescent="0.25">
      <c r="G358" s="1"/>
      <c r="K358" s="2"/>
    </row>
    <row r="359" spans="4:11" x14ac:dyDescent="0.25">
      <c r="K359" s="2"/>
    </row>
    <row r="360" spans="4:11" x14ac:dyDescent="0.25">
      <c r="K360" s="2"/>
    </row>
    <row r="361" spans="4:11" x14ac:dyDescent="0.25">
      <c r="G361" s="1"/>
      <c r="K361" s="2"/>
    </row>
    <row r="362" spans="4:11" x14ac:dyDescent="0.25">
      <c r="D362" s="1"/>
      <c r="G362" s="1"/>
      <c r="K362" s="2"/>
    </row>
    <row r="363" spans="4:11" x14ac:dyDescent="0.25">
      <c r="G363" s="1"/>
      <c r="I363" s="1"/>
      <c r="K363" s="2"/>
    </row>
    <row r="364" spans="4:11" x14ac:dyDescent="0.25">
      <c r="K364" s="2"/>
    </row>
    <row r="365" spans="4:11" x14ac:dyDescent="0.25">
      <c r="K365" s="2"/>
    </row>
    <row r="366" spans="4:11" x14ac:dyDescent="0.25">
      <c r="K366" s="2"/>
    </row>
    <row r="367" spans="4:11" x14ac:dyDescent="0.25">
      <c r="K367" s="2"/>
    </row>
    <row r="368" spans="4:11" x14ac:dyDescent="0.25">
      <c r="K368" s="2"/>
    </row>
    <row r="369" spans="11:11" x14ac:dyDescent="0.25">
      <c r="K369" s="2"/>
    </row>
    <row r="370" spans="11:11" x14ac:dyDescent="0.25">
      <c r="K370" s="2"/>
    </row>
    <row r="371" spans="11:11" x14ac:dyDescent="0.25">
      <c r="K371" s="2"/>
    </row>
    <row r="372" spans="11:11" x14ac:dyDescent="0.25">
      <c r="K372" s="2"/>
    </row>
    <row r="373" spans="11:11" x14ac:dyDescent="0.25">
      <c r="K373" s="2"/>
    </row>
    <row r="374" spans="11:11" x14ac:dyDescent="0.25">
      <c r="K374" s="2"/>
    </row>
    <row r="375" spans="11:11" x14ac:dyDescent="0.25">
      <c r="K375" s="2"/>
    </row>
    <row r="376" spans="11:11" x14ac:dyDescent="0.25">
      <c r="K376" s="2"/>
    </row>
    <row r="377" spans="11:11" x14ac:dyDescent="0.25">
      <c r="K377" s="2"/>
    </row>
    <row r="378" spans="11:11" x14ac:dyDescent="0.25">
      <c r="K378" s="2"/>
    </row>
    <row r="379" spans="11:11" x14ac:dyDescent="0.25">
      <c r="K379" s="2"/>
    </row>
    <row r="380" spans="11:11" x14ac:dyDescent="0.25">
      <c r="K380" s="2"/>
    </row>
    <row r="381" spans="11:11" x14ac:dyDescent="0.25">
      <c r="K381" s="2"/>
    </row>
    <row r="382" spans="11:11" x14ac:dyDescent="0.25">
      <c r="K382" s="2"/>
    </row>
    <row r="383" spans="11:11" x14ac:dyDescent="0.25">
      <c r="K383" s="2"/>
    </row>
    <row r="384" spans="11:11" x14ac:dyDescent="0.25">
      <c r="K384" s="2"/>
    </row>
    <row r="385" spans="11:11" x14ac:dyDescent="0.25">
      <c r="K385" s="2"/>
    </row>
    <row r="386" spans="11:11" x14ac:dyDescent="0.25">
      <c r="K386" s="2"/>
    </row>
    <row r="387" spans="11:11" x14ac:dyDescent="0.25">
      <c r="K387" s="2"/>
    </row>
    <row r="388" spans="11:11" x14ac:dyDescent="0.25">
      <c r="K388" s="2"/>
    </row>
    <row r="389" spans="11:11" x14ac:dyDescent="0.25">
      <c r="K389" s="2"/>
    </row>
    <row r="390" spans="11:11" x14ac:dyDescent="0.25">
      <c r="K390" s="2"/>
    </row>
    <row r="391" spans="11:11" x14ac:dyDescent="0.25">
      <c r="K391" s="2"/>
    </row>
    <row r="392" spans="11:11" x14ac:dyDescent="0.25">
      <c r="K392" s="2"/>
    </row>
    <row r="393" spans="11:11" x14ac:dyDescent="0.25">
      <c r="K393" s="2"/>
    </row>
    <row r="394" spans="11:11" x14ac:dyDescent="0.25">
      <c r="K394" s="2"/>
    </row>
    <row r="395" spans="11:11" x14ac:dyDescent="0.25">
      <c r="K395" s="2"/>
    </row>
    <row r="396" spans="11:11" x14ac:dyDescent="0.25">
      <c r="K396" s="2"/>
    </row>
    <row r="397" spans="11:11" x14ac:dyDescent="0.25">
      <c r="K397" s="2"/>
    </row>
    <row r="398" spans="11:11" x14ac:dyDescent="0.25">
      <c r="K398" s="2"/>
    </row>
    <row r="399" spans="11:11" x14ac:dyDescent="0.25">
      <c r="K399" s="2"/>
    </row>
    <row r="400" spans="11:11" x14ac:dyDescent="0.25">
      <c r="K400" s="2"/>
    </row>
    <row r="401" spans="2:11" x14ac:dyDescent="0.25">
      <c r="K401" s="2"/>
    </row>
    <row r="402" spans="2:11" x14ac:dyDescent="0.25">
      <c r="K402" s="2"/>
    </row>
    <row r="403" spans="2:11" x14ac:dyDescent="0.25">
      <c r="K403" s="2"/>
    </row>
    <row r="404" spans="2:11" x14ac:dyDescent="0.25">
      <c r="K404" s="2"/>
    </row>
    <row r="405" spans="2:11" x14ac:dyDescent="0.25">
      <c r="B405" s="3"/>
      <c r="K405" s="2"/>
    </row>
    <row r="406" spans="2:11" x14ac:dyDescent="0.25">
      <c r="B406" s="3"/>
      <c r="K406" s="2"/>
    </row>
    <row r="407" spans="2:11" x14ac:dyDescent="0.25">
      <c r="B407" s="3"/>
      <c r="K407" s="2"/>
    </row>
    <row r="408" spans="2:11" x14ac:dyDescent="0.25">
      <c r="B408" s="3"/>
      <c r="K408" s="2"/>
    </row>
    <row r="409" spans="2:11" x14ac:dyDescent="0.25">
      <c r="K409" s="2"/>
    </row>
    <row r="410" spans="2:11" x14ac:dyDescent="0.25">
      <c r="K410" s="2"/>
    </row>
    <row r="411" spans="2:11" x14ac:dyDescent="0.25">
      <c r="K411" s="2"/>
    </row>
    <row r="412" spans="2:11" x14ac:dyDescent="0.25">
      <c r="K412" s="2"/>
    </row>
    <row r="413" spans="2:11" x14ac:dyDescent="0.25">
      <c r="K413" s="2"/>
    </row>
    <row r="414" spans="2:11" x14ac:dyDescent="0.25">
      <c r="K414" s="2"/>
    </row>
    <row r="415" spans="2:11" x14ac:dyDescent="0.25">
      <c r="K415" s="2"/>
    </row>
    <row r="416" spans="2:11" x14ac:dyDescent="0.25">
      <c r="K416" s="2"/>
    </row>
    <row r="417" spans="11:11" x14ac:dyDescent="0.25">
      <c r="K417" s="2"/>
    </row>
    <row r="418" spans="11:11" x14ac:dyDescent="0.25">
      <c r="K418" s="2"/>
    </row>
    <row r="419" spans="11:11" x14ac:dyDescent="0.25">
      <c r="K419" s="2"/>
    </row>
    <row r="420" spans="11:11" x14ac:dyDescent="0.25">
      <c r="K420" s="2"/>
    </row>
    <row r="421" spans="11:11" x14ac:dyDescent="0.25">
      <c r="K421" s="2"/>
    </row>
    <row r="422" spans="11:11" x14ac:dyDescent="0.25">
      <c r="K422" s="2"/>
    </row>
    <row r="423" spans="11:11" x14ac:dyDescent="0.25">
      <c r="K423" s="2"/>
    </row>
    <row r="424" spans="11:11" x14ac:dyDescent="0.25">
      <c r="K424" s="2"/>
    </row>
    <row r="425" spans="11:11" x14ac:dyDescent="0.25">
      <c r="K425" s="2"/>
    </row>
    <row r="426" spans="11:11" x14ac:dyDescent="0.25">
      <c r="K426" s="2"/>
    </row>
    <row r="427" spans="11:11" x14ac:dyDescent="0.25">
      <c r="K427" s="2"/>
    </row>
    <row r="428" spans="11:11" x14ac:dyDescent="0.25">
      <c r="K428" s="2"/>
    </row>
    <row r="429" spans="11:11" x14ac:dyDescent="0.25">
      <c r="K429" s="2"/>
    </row>
    <row r="430" spans="11:11" x14ac:dyDescent="0.25">
      <c r="K430" s="2"/>
    </row>
    <row r="431" spans="11:11" x14ac:dyDescent="0.25">
      <c r="K431" s="2"/>
    </row>
    <row r="432" spans="11:11" x14ac:dyDescent="0.25">
      <c r="K432" s="2"/>
    </row>
    <row r="433" spans="11:11" x14ac:dyDescent="0.25">
      <c r="K433" s="2"/>
    </row>
    <row r="434" spans="11:11" x14ac:dyDescent="0.25">
      <c r="K434" s="2"/>
    </row>
    <row r="435" spans="11:11" x14ac:dyDescent="0.25">
      <c r="K435" s="2"/>
    </row>
    <row r="436" spans="11:11" x14ac:dyDescent="0.25">
      <c r="K436" s="2"/>
    </row>
    <row r="437" spans="11:11" x14ac:dyDescent="0.25">
      <c r="K437" s="2"/>
    </row>
    <row r="438" spans="11:11" x14ac:dyDescent="0.25">
      <c r="K438" s="2"/>
    </row>
    <row r="439" spans="11:11" x14ac:dyDescent="0.25">
      <c r="K439" s="2"/>
    </row>
    <row r="440" spans="11:11" x14ac:dyDescent="0.25">
      <c r="K440" s="2"/>
    </row>
    <row r="441" spans="11:11" x14ac:dyDescent="0.25">
      <c r="K441" s="2"/>
    </row>
    <row r="442" spans="11:11" x14ac:dyDescent="0.25">
      <c r="K442" s="2"/>
    </row>
    <row r="443" spans="11:11" x14ac:dyDescent="0.25">
      <c r="K443" s="2"/>
    </row>
    <row r="444" spans="11:11" x14ac:dyDescent="0.25">
      <c r="K444" s="2"/>
    </row>
    <row r="445" spans="11:11" x14ac:dyDescent="0.25">
      <c r="K445" s="2"/>
    </row>
    <row r="446" spans="11:11" x14ac:dyDescent="0.25">
      <c r="K446" s="2"/>
    </row>
    <row r="447" spans="11:11" x14ac:dyDescent="0.25">
      <c r="K447" s="2"/>
    </row>
    <row r="448" spans="11:11" x14ac:dyDescent="0.25">
      <c r="K448" s="2"/>
    </row>
    <row r="449" spans="11:11" x14ac:dyDescent="0.25">
      <c r="K449" s="2"/>
    </row>
    <row r="450" spans="11:11" x14ac:dyDescent="0.25">
      <c r="K450" s="2"/>
    </row>
    <row r="451" spans="11:11" x14ac:dyDescent="0.25">
      <c r="K451" s="2"/>
    </row>
    <row r="452" spans="11:11" x14ac:dyDescent="0.25">
      <c r="K452" s="2"/>
    </row>
    <row r="453" spans="11:11" x14ac:dyDescent="0.25">
      <c r="K453" s="2"/>
    </row>
    <row r="454" spans="11:11" x14ac:dyDescent="0.25">
      <c r="K454" s="2"/>
    </row>
    <row r="455" spans="11:11" x14ac:dyDescent="0.25">
      <c r="K455" s="2"/>
    </row>
    <row r="456" spans="11:11" x14ac:dyDescent="0.25">
      <c r="K456" s="2"/>
    </row>
    <row r="457" spans="11:11" x14ac:dyDescent="0.25">
      <c r="K457" s="2"/>
    </row>
    <row r="458" spans="11:11" x14ac:dyDescent="0.25">
      <c r="K458" s="2"/>
    </row>
    <row r="459" spans="11:11" x14ac:dyDescent="0.25">
      <c r="K459" s="2"/>
    </row>
    <row r="460" spans="11:11" x14ac:dyDescent="0.25">
      <c r="K460" s="2"/>
    </row>
    <row r="461" spans="11:11" x14ac:dyDescent="0.25">
      <c r="K461" s="2"/>
    </row>
    <row r="462" spans="11:11" x14ac:dyDescent="0.25">
      <c r="K462" s="2"/>
    </row>
    <row r="463" spans="11:11" x14ac:dyDescent="0.25">
      <c r="K463" s="2"/>
    </row>
    <row r="464" spans="11:11" x14ac:dyDescent="0.25">
      <c r="K464" s="2"/>
    </row>
    <row r="465" spans="11:11" x14ac:dyDescent="0.25">
      <c r="K465" s="2"/>
    </row>
    <row r="466" spans="11:11" x14ac:dyDescent="0.25">
      <c r="K466" s="2"/>
    </row>
    <row r="467" spans="11:11" x14ac:dyDescent="0.25">
      <c r="K467" s="2"/>
    </row>
    <row r="468" spans="11:11" x14ac:dyDescent="0.25">
      <c r="K468" s="2"/>
    </row>
    <row r="469" spans="11:11" x14ac:dyDescent="0.25">
      <c r="K469" s="2"/>
    </row>
    <row r="470" spans="11:11" x14ac:dyDescent="0.25">
      <c r="K470" s="2"/>
    </row>
    <row r="471" spans="11:11" x14ac:dyDescent="0.25">
      <c r="K471" s="2"/>
    </row>
    <row r="472" spans="11:11" x14ac:dyDescent="0.25">
      <c r="K472" s="2"/>
    </row>
    <row r="473" spans="11:11" x14ac:dyDescent="0.25">
      <c r="K473" s="2"/>
    </row>
    <row r="474" spans="11:11" x14ac:dyDescent="0.25">
      <c r="K474" s="2"/>
    </row>
    <row r="475" spans="11:11" x14ac:dyDescent="0.25">
      <c r="K475" s="2"/>
    </row>
    <row r="476" spans="11:11" x14ac:dyDescent="0.25">
      <c r="K476" s="2"/>
    </row>
    <row r="477" spans="11:11" x14ac:dyDescent="0.25">
      <c r="K477" s="2"/>
    </row>
    <row r="478" spans="11:11" x14ac:dyDescent="0.25">
      <c r="K478" s="2"/>
    </row>
    <row r="479" spans="11:11" x14ac:dyDescent="0.25">
      <c r="K479" s="2"/>
    </row>
    <row r="480" spans="11:11" x14ac:dyDescent="0.25">
      <c r="K480" s="2"/>
    </row>
    <row r="481" spans="11:11" x14ac:dyDescent="0.25">
      <c r="K481" s="2"/>
    </row>
    <row r="482" spans="11:11" x14ac:dyDescent="0.25">
      <c r="K482" s="2"/>
    </row>
    <row r="483" spans="11:11" x14ac:dyDescent="0.25">
      <c r="K483" s="2"/>
    </row>
    <row r="484" spans="11:11" x14ac:dyDescent="0.25">
      <c r="K484" s="2"/>
    </row>
    <row r="485" spans="11:11" x14ac:dyDescent="0.25">
      <c r="K485" s="2"/>
    </row>
    <row r="486" spans="11:11" x14ac:dyDescent="0.25">
      <c r="K486" s="2"/>
    </row>
    <row r="487" spans="11:11" x14ac:dyDescent="0.25">
      <c r="K487" s="2"/>
    </row>
    <row r="488" spans="11:11" x14ac:dyDescent="0.25">
      <c r="K488" s="2"/>
    </row>
    <row r="489" spans="11:11" x14ac:dyDescent="0.25">
      <c r="K489" s="2"/>
    </row>
    <row r="490" spans="11:11" x14ac:dyDescent="0.25">
      <c r="K490" s="2"/>
    </row>
    <row r="491" spans="11:11" x14ac:dyDescent="0.25">
      <c r="K491" s="2"/>
    </row>
    <row r="492" spans="11:11" x14ac:dyDescent="0.25">
      <c r="K492" s="2"/>
    </row>
    <row r="493" spans="11:11" x14ac:dyDescent="0.25">
      <c r="K493" s="2"/>
    </row>
    <row r="494" spans="11:11" x14ac:dyDescent="0.25">
      <c r="K494" s="2"/>
    </row>
    <row r="495" spans="11:11" x14ac:dyDescent="0.25">
      <c r="K495" s="2"/>
    </row>
    <row r="496" spans="11:11" x14ac:dyDescent="0.25">
      <c r="K496" s="2"/>
    </row>
    <row r="497" spans="2:11" x14ac:dyDescent="0.25">
      <c r="K497" s="2"/>
    </row>
    <row r="498" spans="2:11" x14ac:dyDescent="0.25">
      <c r="K498" s="2"/>
    </row>
    <row r="499" spans="2:11" x14ac:dyDescent="0.25">
      <c r="K499" s="2"/>
    </row>
    <row r="500" spans="2:11" x14ac:dyDescent="0.25">
      <c r="K500" s="2"/>
    </row>
    <row r="501" spans="2:11" x14ac:dyDescent="0.25">
      <c r="K501" s="2"/>
    </row>
    <row r="502" spans="2:11" x14ac:dyDescent="0.25">
      <c r="K502" s="2"/>
    </row>
    <row r="503" spans="2:11" x14ac:dyDescent="0.25">
      <c r="K503" s="2"/>
    </row>
    <row r="504" spans="2:11" x14ac:dyDescent="0.25">
      <c r="K504" s="2"/>
    </row>
    <row r="505" spans="2:11" x14ac:dyDescent="0.25">
      <c r="K505" s="2"/>
    </row>
    <row r="506" spans="2:11" x14ac:dyDescent="0.25">
      <c r="B506" s="3"/>
      <c r="K506" s="2"/>
    </row>
    <row r="507" spans="2:11" x14ac:dyDescent="0.25">
      <c r="B507" s="3"/>
      <c r="K507" s="2"/>
    </row>
    <row r="508" spans="2:11" x14ac:dyDescent="0.25">
      <c r="K508" s="2"/>
    </row>
    <row r="509" spans="2:11" x14ac:dyDescent="0.25">
      <c r="K509" s="2"/>
    </row>
    <row r="510" spans="2:11" x14ac:dyDescent="0.25">
      <c r="K510" s="2"/>
    </row>
    <row r="511" spans="2:11" x14ac:dyDescent="0.25">
      <c r="K511" s="2"/>
    </row>
    <row r="512" spans="2:11" x14ac:dyDescent="0.25">
      <c r="K512" s="2"/>
    </row>
    <row r="513" spans="11:11" x14ac:dyDescent="0.25">
      <c r="K513" s="2"/>
    </row>
    <row r="514" spans="11:11" x14ac:dyDescent="0.25">
      <c r="K514" s="2"/>
    </row>
    <row r="515" spans="11:11" x14ac:dyDescent="0.25">
      <c r="K515" s="2"/>
    </row>
    <row r="516" spans="11:11" x14ac:dyDescent="0.25">
      <c r="K516" s="2"/>
    </row>
    <row r="517" spans="11:11" x14ac:dyDescent="0.25">
      <c r="K517" s="2"/>
    </row>
    <row r="518" spans="11:11" x14ac:dyDescent="0.25">
      <c r="K518" s="2"/>
    </row>
    <row r="519" spans="11:11" x14ac:dyDescent="0.25">
      <c r="K519" s="2"/>
    </row>
    <row r="520" spans="11:11" x14ac:dyDescent="0.25">
      <c r="K520" s="2"/>
    </row>
    <row r="521" spans="11:11" x14ac:dyDescent="0.25">
      <c r="K521" s="2"/>
    </row>
    <row r="522" spans="11:11" x14ac:dyDescent="0.25">
      <c r="K522" s="2"/>
    </row>
    <row r="523" spans="11:11" x14ac:dyDescent="0.25">
      <c r="K523" s="2"/>
    </row>
    <row r="524" spans="11:11" x14ac:dyDescent="0.25">
      <c r="K524" s="2"/>
    </row>
    <row r="525" spans="11:11" x14ac:dyDescent="0.25">
      <c r="K525" s="2"/>
    </row>
    <row r="526" spans="11:11" x14ac:dyDescent="0.25">
      <c r="K526" s="2"/>
    </row>
    <row r="527" spans="11:11" x14ac:dyDescent="0.25">
      <c r="K527" s="2"/>
    </row>
    <row r="528" spans="11:11" x14ac:dyDescent="0.25">
      <c r="K528" s="2"/>
    </row>
    <row r="529" spans="11:11" x14ac:dyDescent="0.25">
      <c r="K529" s="2"/>
    </row>
    <row r="530" spans="11:11" x14ac:dyDescent="0.25">
      <c r="K530" s="2"/>
    </row>
    <row r="531" spans="11:11" x14ac:dyDescent="0.25">
      <c r="K531" s="2"/>
    </row>
    <row r="532" spans="11:11" x14ac:dyDescent="0.25">
      <c r="K532" s="2"/>
    </row>
    <row r="533" spans="11:11" x14ac:dyDescent="0.25">
      <c r="K533" s="2"/>
    </row>
    <row r="534" spans="11:11" x14ac:dyDescent="0.25">
      <c r="K534" s="2"/>
    </row>
    <row r="535" spans="11:11" x14ac:dyDescent="0.25">
      <c r="K535" s="2"/>
    </row>
    <row r="536" spans="11:11" x14ac:dyDescent="0.25">
      <c r="K536" s="2"/>
    </row>
    <row r="537" spans="11:11" x14ac:dyDescent="0.25">
      <c r="K537" s="2"/>
    </row>
    <row r="538" spans="11:11" x14ac:dyDescent="0.25">
      <c r="K538" s="2"/>
    </row>
    <row r="539" spans="11:11" x14ac:dyDescent="0.25">
      <c r="K539" s="2"/>
    </row>
    <row r="540" spans="11:11" x14ac:dyDescent="0.25">
      <c r="K540" s="2"/>
    </row>
    <row r="541" spans="11:11" x14ac:dyDescent="0.25">
      <c r="K541" s="2"/>
    </row>
    <row r="542" spans="11:11" x14ac:dyDescent="0.25">
      <c r="K542" s="2"/>
    </row>
    <row r="543" spans="11:11" x14ac:dyDescent="0.25">
      <c r="K543" s="2"/>
    </row>
    <row r="544" spans="11:11" x14ac:dyDescent="0.25">
      <c r="K544" s="2"/>
    </row>
    <row r="545" spans="2:11" x14ac:dyDescent="0.25">
      <c r="K545" s="2"/>
    </row>
    <row r="546" spans="2:11" x14ac:dyDescent="0.25">
      <c r="K546" s="2"/>
    </row>
    <row r="547" spans="2:11" x14ac:dyDescent="0.25">
      <c r="B547" s="3"/>
      <c r="K547" s="2"/>
    </row>
    <row r="548" spans="2:11" x14ac:dyDescent="0.25">
      <c r="B548" s="3"/>
      <c r="K548" s="2"/>
    </row>
    <row r="549" spans="2:11" x14ac:dyDescent="0.25">
      <c r="K549" s="2"/>
    </row>
    <row r="550" spans="2:11" x14ac:dyDescent="0.25">
      <c r="K550" s="2"/>
    </row>
    <row r="551" spans="2:11" x14ac:dyDescent="0.25">
      <c r="K551" s="2"/>
    </row>
    <row r="552" spans="2:11" x14ac:dyDescent="0.25">
      <c r="K552" s="2"/>
    </row>
    <row r="553" spans="2:11" x14ac:dyDescent="0.25">
      <c r="K553" s="2"/>
    </row>
    <row r="554" spans="2:11" x14ac:dyDescent="0.25">
      <c r="K554" s="2"/>
    </row>
    <row r="555" spans="2:11" x14ac:dyDescent="0.25">
      <c r="K555" s="2"/>
    </row>
    <row r="556" spans="2:11" x14ac:dyDescent="0.25">
      <c r="K556" s="2"/>
    </row>
    <row r="557" spans="2:11" x14ac:dyDescent="0.25">
      <c r="K557" s="2"/>
    </row>
    <row r="558" spans="2:11" x14ac:dyDescent="0.25">
      <c r="K558" s="2"/>
    </row>
    <row r="559" spans="2:11" x14ac:dyDescent="0.25">
      <c r="K559" s="2"/>
    </row>
    <row r="560" spans="2:11" x14ac:dyDescent="0.25">
      <c r="K560" s="2"/>
    </row>
    <row r="561" spans="11:11" x14ac:dyDescent="0.25">
      <c r="K561" s="2"/>
    </row>
    <row r="562" spans="11:11" x14ac:dyDescent="0.25">
      <c r="K562" s="2"/>
    </row>
    <row r="563" spans="11:11" x14ac:dyDescent="0.25">
      <c r="K563" s="2"/>
    </row>
    <row r="564" spans="11:11" x14ac:dyDescent="0.25">
      <c r="K564" s="2"/>
    </row>
    <row r="565" spans="11:11" x14ac:dyDescent="0.25">
      <c r="K565" s="2"/>
    </row>
    <row r="566" spans="11:11" x14ac:dyDescent="0.25">
      <c r="K566" s="2"/>
    </row>
    <row r="567" spans="11:11" x14ac:dyDescent="0.25">
      <c r="K567" s="2"/>
    </row>
    <row r="568" spans="11:11" x14ac:dyDescent="0.25">
      <c r="K568" s="2"/>
    </row>
    <row r="569" spans="11:11" x14ac:dyDescent="0.25">
      <c r="K569" s="2"/>
    </row>
    <row r="570" spans="11:11" x14ac:dyDescent="0.25">
      <c r="K570" s="2"/>
    </row>
    <row r="571" spans="11:11" x14ac:dyDescent="0.25">
      <c r="K571" s="2"/>
    </row>
    <row r="572" spans="11:11" x14ac:dyDescent="0.25">
      <c r="K572" s="2"/>
    </row>
    <row r="573" spans="11:11" x14ac:dyDescent="0.25">
      <c r="K573" s="2"/>
    </row>
    <row r="574" spans="11:11" x14ac:dyDescent="0.25">
      <c r="K574" s="2"/>
    </row>
    <row r="575" spans="11:11" x14ac:dyDescent="0.25">
      <c r="K575" s="2"/>
    </row>
    <row r="576" spans="11:11" x14ac:dyDescent="0.25">
      <c r="K576" s="2"/>
    </row>
    <row r="577" spans="2:11" x14ac:dyDescent="0.25">
      <c r="K577" s="2"/>
    </row>
    <row r="578" spans="2:11" x14ac:dyDescent="0.25">
      <c r="K578" s="2"/>
    </row>
    <row r="579" spans="2:11" x14ac:dyDescent="0.25">
      <c r="K579" s="2"/>
    </row>
    <row r="580" spans="2:11" x14ac:dyDescent="0.25">
      <c r="K580" s="2"/>
    </row>
    <row r="581" spans="2:11" x14ac:dyDescent="0.25">
      <c r="K581" s="2"/>
    </row>
    <row r="582" spans="2:11" x14ac:dyDescent="0.25">
      <c r="K582" s="2"/>
    </row>
    <row r="583" spans="2:11" x14ac:dyDescent="0.25">
      <c r="K583" s="2"/>
    </row>
    <row r="584" spans="2:11" x14ac:dyDescent="0.25">
      <c r="K584" s="2"/>
    </row>
    <row r="585" spans="2:11" x14ac:dyDescent="0.25">
      <c r="K585" s="2"/>
    </row>
    <row r="586" spans="2:11" x14ac:dyDescent="0.25">
      <c r="K586" s="2"/>
    </row>
    <row r="587" spans="2:11" x14ac:dyDescent="0.25">
      <c r="K587" s="2"/>
    </row>
    <row r="588" spans="2:11" x14ac:dyDescent="0.25">
      <c r="K588" s="2"/>
    </row>
    <row r="589" spans="2:11" x14ac:dyDescent="0.25">
      <c r="B589" s="3"/>
      <c r="K589" s="2"/>
    </row>
    <row r="590" spans="2:11" x14ac:dyDescent="0.25">
      <c r="B590" s="3"/>
      <c r="K590" s="2"/>
    </row>
    <row r="591" spans="2:11" x14ac:dyDescent="0.25">
      <c r="K591" s="2"/>
    </row>
    <row r="592" spans="2:11" x14ac:dyDescent="0.25">
      <c r="K592" s="2"/>
    </row>
    <row r="593" spans="11:11" x14ac:dyDescent="0.25">
      <c r="K593" s="2"/>
    </row>
    <row r="594" spans="11:11" x14ac:dyDescent="0.25">
      <c r="K594" s="2"/>
    </row>
    <row r="595" spans="11:11" x14ac:dyDescent="0.25">
      <c r="K595" s="2"/>
    </row>
    <row r="596" spans="11:11" x14ac:dyDescent="0.25">
      <c r="K596" s="2"/>
    </row>
    <row r="597" spans="11:11" x14ac:dyDescent="0.25">
      <c r="K597" s="2"/>
    </row>
    <row r="598" spans="11:11" x14ac:dyDescent="0.25">
      <c r="K598" s="2"/>
    </row>
    <row r="599" spans="11:11" x14ac:dyDescent="0.25">
      <c r="K599" s="2"/>
    </row>
  </sheetData>
  <autoFilter ref="A1:T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6"/>
  <sheetViews>
    <sheetView workbookViewId="0">
      <selection activeCell="A605" sqref="A605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22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37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J6" s="6"/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J10" s="6"/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J18" s="6"/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J26" s="6"/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33.75" hidden="1" customHeight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J62" s="6"/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8" hidden="1" customHeight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J202" s="6"/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J217" s="6"/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 s="38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x14ac:dyDescent="0.25">
      <c r="A272" s="42" t="s">
        <v>254</v>
      </c>
      <c r="B272" s="23" t="s">
        <v>255</v>
      </c>
      <c r="C272" s="23" t="s">
        <v>32</v>
      </c>
      <c r="D272" s="23">
        <v>0</v>
      </c>
      <c r="E272" s="23" t="s">
        <v>245</v>
      </c>
      <c r="F272" s="23" t="s">
        <v>31</v>
      </c>
      <c r="G272" s="24">
        <v>20000</v>
      </c>
      <c r="H272" s="23">
        <v>0</v>
      </c>
      <c r="I272" s="23">
        <v>0</v>
      </c>
      <c r="J272" s="43">
        <v>20000</v>
      </c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x14ac:dyDescent="0.25">
      <c r="A275" s="42" t="s">
        <v>256</v>
      </c>
      <c r="B275" s="23" t="s">
        <v>257</v>
      </c>
      <c r="C275" s="23" t="s">
        <v>32</v>
      </c>
      <c r="D275" s="23">
        <v>0</v>
      </c>
      <c r="E275" s="23" t="s">
        <v>245</v>
      </c>
      <c r="F275" s="23" t="s">
        <v>31</v>
      </c>
      <c r="G275" s="24">
        <v>20000</v>
      </c>
      <c r="H275" s="23">
        <v>0</v>
      </c>
      <c r="I275" s="23">
        <v>0</v>
      </c>
      <c r="J275" s="43">
        <v>20000</v>
      </c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x14ac:dyDescent="0.25">
      <c r="A278" s="42" t="s">
        <v>258</v>
      </c>
      <c r="B278" s="23" t="s">
        <v>259</v>
      </c>
      <c r="C278" s="23" t="s">
        <v>32</v>
      </c>
      <c r="D278" s="23">
        <v>0</v>
      </c>
      <c r="E278" s="23" t="s">
        <v>245</v>
      </c>
      <c r="F278" s="23" t="s">
        <v>31</v>
      </c>
      <c r="G278" s="24">
        <v>55000</v>
      </c>
      <c r="H278" s="23">
        <v>0</v>
      </c>
      <c r="I278" s="23">
        <v>0</v>
      </c>
      <c r="J278" s="44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x14ac:dyDescent="0.25">
      <c r="A281" s="42" t="s">
        <v>260</v>
      </c>
      <c r="B281" s="23" t="s">
        <v>261</v>
      </c>
      <c r="C281" s="23" t="s">
        <v>32</v>
      </c>
      <c r="D281" s="23">
        <v>0</v>
      </c>
      <c r="E281" s="23" t="s">
        <v>245</v>
      </c>
      <c r="F281" s="23" t="s">
        <v>31</v>
      </c>
      <c r="G281" s="24">
        <v>30000</v>
      </c>
      <c r="H281" s="23">
        <v>0</v>
      </c>
      <c r="I281" s="23">
        <v>0</v>
      </c>
      <c r="J281" s="43">
        <v>30000</v>
      </c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 s="38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2" spans="1:19" x14ac:dyDescent="0.25">
      <c r="A602" t="s">
        <v>630</v>
      </c>
    </row>
    <row r="605" spans="1:19" x14ac:dyDescent="0.25">
      <c r="A605" s="12" t="s">
        <v>611</v>
      </c>
      <c r="B605" s="21">
        <v>96000</v>
      </c>
      <c r="C605" t="s">
        <v>614</v>
      </c>
      <c r="F605">
        <f>B606/B605</f>
        <v>1.3020833333333333</v>
      </c>
    </row>
    <row r="606" spans="1:19" x14ac:dyDescent="0.25">
      <c r="A606" s="12" t="s">
        <v>612</v>
      </c>
      <c r="B606" s="21">
        <v>125000</v>
      </c>
      <c r="C606" t="s">
        <v>614</v>
      </c>
    </row>
  </sheetData>
  <autoFilter ref="A1:T599">
    <filterColumn colId="4">
      <filters>
        <filter val="CO182014IT16RFOP022 - Popolazione addizionale servita dall'approvvigionamento idrico potenziato (CUP)"/>
      </filters>
    </filterColumn>
  </autoFilter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7"/>
  <sheetViews>
    <sheetView topLeftCell="A336" workbookViewId="0">
      <selection activeCell="G604" sqref="G604"/>
    </sheetView>
  </sheetViews>
  <sheetFormatPr defaultRowHeight="15" x14ac:dyDescent="0.25"/>
  <cols>
    <col min="1" max="1" width="14.5703125" bestFit="1" customWidth="1"/>
    <col min="2" max="2" width="96.85546875" customWidth="1"/>
    <col min="3" max="3" width="11.7109375" customWidth="1"/>
    <col min="4" max="4" width="16.28515625" customWidth="1"/>
    <col min="7" max="7" width="9" bestFit="1" customWidth="1"/>
    <col min="9" max="9" width="9" bestFit="1" customWidth="1"/>
    <col min="10" max="10" width="15.7109375" style="22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37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J6" s="6"/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J10" s="6"/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J18" s="6"/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J26" s="6"/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J62" s="6"/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J202" s="6"/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J217" s="6"/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 s="46">
        <v>10185</v>
      </c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 s="38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x14ac:dyDescent="0.25">
      <c r="A298" s="25" t="s">
        <v>270</v>
      </c>
      <c r="B298" s="25" t="s">
        <v>271</v>
      </c>
      <c r="C298" s="25" t="s">
        <v>32</v>
      </c>
      <c r="D298" s="25">
        <v>0</v>
      </c>
      <c r="E298" s="25" t="s">
        <v>253</v>
      </c>
      <c r="F298" s="25" t="s">
        <v>31</v>
      </c>
      <c r="G298" s="26">
        <v>3000</v>
      </c>
      <c r="H298" s="25">
        <v>0</v>
      </c>
      <c r="I298" s="25">
        <v>0</v>
      </c>
      <c r="J298" s="38"/>
      <c r="K298" s="27">
        <v>45925.680555555555</v>
      </c>
      <c r="L298" s="25" t="s">
        <v>37</v>
      </c>
      <c r="M298" s="25" t="s">
        <v>241</v>
      </c>
      <c r="N298" s="25" t="s">
        <v>242</v>
      </c>
      <c r="O298" s="25" t="s">
        <v>243</v>
      </c>
      <c r="P298" s="25" t="s">
        <v>39</v>
      </c>
      <c r="Q298" s="25" t="s">
        <v>39</v>
      </c>
      <c r="R298" s="25"/>
      <c r="S298" s="25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 s="46">
        <v>20000</v>
      </c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x14ac:dyDescent="0.25">
      <c r="A302" s="25" t="s">
        <v>274</v>
      </c>
      <c r="B302" s="28" t="s">
        <v>275</v>
      </c>
      <c r="C302" s="25" t="s">
        <v>32</v>
      </c>
      <c r="D302" s="25">
        <v>0</v>
      </c>
      <c r="E302" s="25" t="s">
        <v>253</v>
      </c>
      <c r="F302" s="25" t="s">
        <v>31</v>
      </c>
      <c r="G302" s="26">
        <v>3000</v>
      </c>
      <c r="H302" s="25">
        <v>0</v>
      </c>
      <c r="I302" s="25">
        <v>0</v>
      </c>
      <c r="J302" s="38"/>
      <c r="K302" s="27">
        <v>45926.508333333331</v>
      </c>
      <c r="L302" s="25" t="s">
        <v>37</v>
      </c>
      <c r="M302" s="25" t="s">
        <v>241</v>
      </c>
      <c r="N302" s="25" t="s">
        <v>242</v>
      </c>
      <c r="O302" s="25" t="s">
        <v>243</v>
      </c>
      <c r="P302" s="25" t="s">
        <v>39</v>
      </c>
      <c r="Q302" s="25" t="s">
        <v>39</v>
      </c>
      <c r="R302" s="25"/>
      <c r="S302" s="25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 s="46">
        <v>11500</v>
      </c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>
        <v>600</v>
      </c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 s="46">
        <v>600</v>
      </c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 s="47">
        <v>3500</v>
      </c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 s="38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 s="47">
        <v>19600</v>
      </c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 s="38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 s="38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 s="47">
        <v>6500</v>
      </c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 s="38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 s="38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 s="47">
        <v>5500</v>
      </c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 s="47">
        <v>6800</v>
      </c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 s="47">
        <v>1500</v>
      </c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 s="47">
        <v>1520</v>
      </c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 s="47">
        <v>8050</v>
      </c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 s="47">
        <v>1315</v>
      </c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 s="38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3" spans="1:19" x14ac:dyDescent="0.25">
      <c r="B603" s="12" t="s">
        <v>611</v>
      </c>
      <c r="C603" s="1">
        <v>51256</v>
      </c>
      <c r="D603" t="s">
        <v>615</v>
      </c>
      <c r="G603" s="50">
        <f>C604/C603</f>
        <v>3.1205127204619947</v>
      </c>
    </row>
    <row r="604" spans="1:19" x14ac:dyDescent="0.25">
      <c r="B604" s="12" t="s">
        <v>612</v>
      </c>
      <c r="C604" s="21">
        <v>159945</v>
      </c>
      <c r="D604" t="s">
        <v>615</v>
      </c>
    </row>
    <row r="607" spans="1:19" x14ac:dyDescent="0.25">
      <c r="A607" t="s">
        <v>631</v>
      </c>
    </row>
  </sheetData>
  <autoFilter ref="A1:T599">
    <filterColumn colId="4">
      <filters>
        <filter val="CO192014IT16RFOP022 - Popolazione addizionale beneficiaria del trattamento delle acque reflue potenziato (CUP)"/>
      </filters>
    </filterColumn>
    <filterColumn colId="11">
      <filters>
        <filter val="A"/>
        <filter val="C"/>
      </filters>
    </filterColumn>
  </autoFilter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7"/>
  <sheetViews>
    <sheetView tabSelected="1" workbookViewId="0">
      <selection activeCell="B610" sqref="B610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22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3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J6" s="6"/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J10" s="6"/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J18" s="6"/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J26" s="6"/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J62" s="6"/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J202" s="6"/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J217" s="6"/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 s="45">
        <v>1</v>
      </c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 s="45">
        <v>1</v>
      </c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4" spans="1:19" x14ac:dyDescent="0.25">
      <c r="A604" s="12" t="s">
        <v>611</v>
      </c>
      <c r="B604" s="1">
        <v>2</v>
      </c>
      <c r="C604" t="s">
        <v>621</v>
      </c>
    </row>
    <row r="605" spans="1:19" x14ac:dyDescent="0.25">
      <c r="A605" s="12" t="s">
        <v>612</v>
      </c>
      <c r="B605" s="21">
        <v>2</v>
      </c>
      <c r="C605" t="s">
        <v>621</v>
      </c>
    </row>
    <row r="607" spans="1:19" x14ac:dyDescent="0.25">
      <c r="A607" t="s">
        <v>633</v>
      </c>
    </row>
  </sheetData>
  <autoFilter ref="A1:T599">
    <filterColumn colId="4">
      <filters>
        <filter val="SP252014IT16RFOP022 - Numero di reti idriche realizzate (CUP)"/>
      </filters>
    </filterColumn>
  </autoFilter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5"/>
  <sheetViews>
    <sheetView workbookViewId="0">
      <selection activeCell="B610" sqref="B610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22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37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J6" s="6"/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J10" s="6"/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J18" s="6"/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J26" s="6"/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3.25" hidden="1" customHeight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J62" s="6"/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8.75" hidden="1" customHeight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J202" s="6"/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J217" s="6"/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 s="38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 s="38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 s="3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 s="38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 s="38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1" spans="1:19" x14ac:dyDescent="0.25">
      <c r="A601" s="12"/>
      <c r="B601" s="1"/>
    </row>
    <row r="602" spans="1:19" x14ac:dyDescent="0.25">
      <c r="A602" s="12" t="s">
        <v>611</v>
      </c>
      <c r="B602" s="1">
        <v>2</v>
      </c>
      <c r="C602" t="s">
        <v>619</v>
      </c>
    </row>
    <row r="603" spans="1:19" x14ac:dyDescent="0.25">
      <c r="A603" s="12" t="s">
        <v>612</v>
      </c>
      <c r="B603" s="21">
        <v>2</v>
      </c>
      <c r="C603" t="s">
        <v>619</v>
      </c>
    </row>
    <row r="605" spans="1:19" x14ac:dyDescent="0.25">
      <c r="A605" t="s">
        <v>618</v>
      </c>
    </row>
  </sheetData>
  <autoFilter ref="A1:T599">
    <filterColumn colId="4">
      <filters>
        <filter val="SP262014IT16RFOP022 - Numero di interventi di miglioramento e ripristino delle capacità di invaso (CUP)"/>
      </filters>
    </filterColumn>
  </autoFilter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8"/>
  <sheetViews>
    <sheetView workbookViewId="0">
      <selection activeCell="A608" sqref="A608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22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37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J6" s="6"/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J10" s="6"/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J18" s="6"/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J26" s="6"/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J62" s="6"/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J202" s="6"/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J217" s="6"/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 s="38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 s="47">
        <v>2</v>
      </c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 s="38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 s="38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 s="38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 s="38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 s="47">
        <v>2</v>
      </c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 s="38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 s="47">
        <v>2</v>
      </c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 s="38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 s="47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 s="47">
        <v>1</v>
      </c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 s="47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 s="47">
        <v>1</v>
      </c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 s="47">
        <v>3</v>
      </c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 s="47">
        <v>1</v>
      </c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4" spans="1:19" x14ac:dyDescent="0.25">
      <c r="A604" s="12" t="s">
        <v>611</v>
      </c>
      <c r="B604" s="1">
        <v>10</v>
      </c>
      <c r="C604" t="s">
        <v>622</v>
      </c>
    </row>
    <row r="605" spans="1:19" x14ac:dyDescent="0.25">
      <c r="A605" s="12" t="s">
        <v>612</v>
      </c>
      <c r="B605" s="21">
        <v>15</v>
      </c>
      <c r="C605" t="s">
        <v>622</v>
      </c>
    </row>
    <row r="608" spans="1:19" x14ac:dyDescent="0.25">
      <c r="A608" s="48" t="s">
        <v>632</v>
      </c>
    </row>
  </sheetData>
  <autoFilter ref="A1:T599">
    <filterColumn colId="4">
      <filters>
        <filter val="SP292014IT16RFOP022 - Impianti di depurazione delle acque reflue urbane per tipologia di trattamento Secondario e Terziario (CUP)"/>
      </filters>
    </filterColumn>
    <filterColumn colId="11">
      <filters>
        <filter val="C"/>
      </filters>
    </filterColumn>
  </autoFilter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7"/>
  <sheetViews>
    <sheetView workbookViewId="0">
      <selection activeCell="A607" sqref="A607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22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37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J6" s="6"/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J10" s="6"/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J18" s="6"/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J26" s="6"/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J62" s="6"/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J202" s="6"/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J217" s="6"/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x14ac:dyDescent="0.25">
      <c r="A375" s="32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 s="38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 s="38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 s="38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 s="38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 s="38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x14ac:dyDescent="0.25">
      <c r="A404" s="22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 s="38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x14ac:dyDescent="0.25">
      <c r="A410" s="22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 s="38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x14ac:dyDescent="0.25">
      <c r="A412" s="2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 s="38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x14ac:dyDescent="0.25">
      <c r="A418" s="22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 s="3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x14ac:dyDescent="0.25">
      <c r="A425" s="22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 s="38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x14ac:dyDescent="0.25">
      <c r="A428" s="22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 s="3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x14ac:dyDescent="0.25">
      <c r="A433" s="22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 s="38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x14ac:dyDescent="0.25">
      <c r="A436" s="22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 s="38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x14ac:dyDescent="0.25">
      <c r="A449" s="22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 s="38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x14ac:dyDescent="0.25">
      <c r="A459" s="22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 s="38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x14ac:dyDescent="0.25">
      <c r="A462" s="2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 s="38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x14ac:dyDescent="0.25">
      <c r="A464" s="32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 s="38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x14ac:dyDescent="0.25">
      <c r="A465" s="22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 s="38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x14ac:dyDescent="0.25">
      <c r="A475" s="22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 s="38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 s="38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 s="38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 s="38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 s="38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 s="38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 s="38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 s="38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 s="3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 s="38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 s="38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 s="38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 s="38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 s="38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4" spans="1:19" x14ac:dyDescent="0.25">
      <c r="A604" s="12" t="s">
        <v>611</v>
      </c>
      <c r="B604" s="1">
        <v>15</v>
      </c>
      <c r="C604" t="s">
        <v>621</v>
      </c>
    </row>
    <row r="605" spans="1:19" x14ac:dyDescent="0.25">
      <c r="A605" s="12" t="s">
        <v>612</v>
      </c>
      <c r="B605" s="21">
        <v>30</v>
      </c>
      <c r="C605" t="s">
        <v>621</v>
      </c>
    </row>
    <row r="607" spans="1:19" x14ac:dyDescent="0.25">
      <c r="A607" t="s">
        <v>620</v>
      </c>
    </row>
  </sheetData>
  <autoFilter ref="A1:T599">
    <filterColumn colId="4">
      <filters>
        <filter val="SP312014IT16RFOP022 - Numero di interventi sul patrimonio culturale realizzati (CUP)"/>
      </filters>
    </filterColumn>
    <filterColumn colId="11">
      <filters>
        <filter val="A"/>
        <filter val="C"/>
      </filters>
    </filterColumn>
    <filterColumn colId="15">
      <filters>
        <filter val="S"/>
      </filters>
    </filterColumn>
  </autoFilter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606"/>
  <sheetViews>
    <sheetView workbookViewId="0">
      <selection activeCell="E613" sqref="E613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bestFit="1" customWidth="1"/>
    <col min="9" max="9" width="9" bestFit="1" customWidth="1"/>
    <col min="10" max="10" width="15.7109375" style="49" customWidth="1"/>
    <col min="11" max="11" width="15.7109375" bestFit="1" customWidth="1"/>
    <col min="15" max="15" width="26.5703125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37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J6" s="6"/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J10" s="6"/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J18" s="6"/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J26" s="6"/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J62" s="6"/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J202" s="6"/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J217" s="6"/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hidden="1" x14ac:dyDescent="0.25">
      <c r="A518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hidden="1" x14ac:dyDescent="0.25">
      <c r="A519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hidden="1" x14ac:dyDescent="0.25">
      <c r="A521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hidden="1" x14ac:dyDescent="0.25">
      <c r="A524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hidden="1" x14ac:dyDescent="0.25">
      <c r="A526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/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hidden="1" x14ac:dyDescent="0.25">
      <c r="A527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hidden="1" x14ac:dyDescent="0.25">
      <c r="A529" t="s">
        <v>523</v>
      </c>
      <c r="B529" t="s">
        <v>524</v>
      </c>
      <c r="C529" t="s">
        <v>32</v>
      </c>
      <c r="D529">
        <v>1</v>
      </c>
      <c r="E529" t="s">
        <v>510</v>
      </c>
      <c r="F529" t="s">
        <v>31</v>
      </c>
      <c r="G529">
        <v>1</v>
      </c>
      <c r="H529">
        <v>0</v>
      </c>
      <c r="J529">
        <v>1</v>
      </c>
      <c r="K529" s="2">
        <v>45909.517361111109</v>
      </c>
      <c r="L529" t="s">
        <v>37</v>
      </c>
      <c r="M529" t="s">
        <v>508</v>
      </c>
      <c r="N529" t="s">
        <v>509</v>
      </c>
      <c r="O529" t="s">
        <v>522</v>
      </c>
      <c r="P529" t="s">
        <v>39</v>
      </c>
      <c r="Q529" t="s">
        <v>39</v>
      </c>
      <c r="S529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 s="38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 s="38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 s="38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 s="38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 s="38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 s="38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 s="38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 s="3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 s="38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 s="38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 s="38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 s="38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 s="38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 s="38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 s="38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 s="38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 s="3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 s="38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 s="38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 s="38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 s="38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 s="3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 s="38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 s="38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3" spans="1:19" x14ac:dyDescent="0.25">
      <c r="A603" s="12" t="s">
        <v>611</v>
      </c>
      <c r="B603" s="1">
        <v>5</v>
      </c>
      <c r="C603" t="s">
        <v>621</v>
      </c>
    </row>
    <row r="604" spans="1:19" x14ac:dyDescent="0.25">
      <c r="A604" s="12" t="s">
        <v>612</v>
      </c>
      <c r="B604" s="21">
        <v>24</v>
      </c>
      <c r="C604" t="s">
        <v>621</v>
      </c>
    </row>
    <row r="606" spans="1:19" x14ac:dyDescent="0.25">
      <c r="A606" t="s">
        <v>634</v>
      </c>
    </row>
  </sheetData>
  <autoFilter ref="A1:T599">
    <filterColumn colId="4">
      <filters>
        <filter val="SP332014IT16RFOP022 - Numero di progetti integrati ambientali, culturali e turistici realizzati (CUP)"/>
      </filters>
    </filterColumn>
    <filterColumn colId="11">
      <filters>
        <filter val="A"/>
        <filter val="C"/>
      </filters>
    </filterColumn>
    <filterColumn colId="15">
      <filters>
        <filter val="S"/>
      </filters>
    </filterColumn>
  </autoFilter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T606"/>
  <sheetViews>
    <sheetView topLeftCell="A518" workbookViewId="0">
      <selection activeCell="B614" sqref="B614"/>
    </sheetView>
  </sheetViews>
  <sheetFormatPr defaultRowHeight="15" x14ac:dyDescent="0.25"/>
  <cols>
    <col min="1" max="1" width="14.5703125" bestFit="1" customWidth="1"/>
    <col min="2" max="2" width="96.85546875" customWidth="1"/>
    <col min="4" max="4" width="16.28515625" customWidth="1"/>
    <col min="7" max="7" width="9" hidden="1" customWidth="1"/>
    <col min="8" max="8" width="0" hidden="1" customWidth="1"/>
    <col min="9" max="9" width="9" hidden="1" customWidth="1"/>
    <col min="10" max="10" width="15.7109375" style="22" customWidth="1"/>
    <col min="11" max="11" width="15.7109375" bestFit="1" customWidth="1"/>
    <col min="15" max="15" width="26.5703125" customWidth="1"/>
    <col min="18" max="18" width="0" hidden="1" customWidth="1"/>
    <col min="19" max="19" width="9" bestFit="1" customWidth="1"/>
  </cols>
  <sheetData>
    <row r="1" spans="1:2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37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E2" t="s">
        <v>23</v>
      </c>
      <c r="F2" t="s">
        <v>24</v>
      </c>
      <c r="G2" s="1">
        <v>1365</v>
      </c>
      <c r="J2">
        <v>1760.95</v>
      </c>
      <c r="K2" s="2">
        <v>45930.491666666669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261091.22</v>
      </c>
    </row>
    <row r="3" spans="1:20" hidden="1" x14ac:dyDescent="0.25">
      <c r="A3" t="s">
        <v>20</v>
      </c>
      <c r="B3" t="s">
        <v>21</v>
      </c>
      <c r="C3" t="s">
        <v>22</v>
      </c>
      <c r="D3">
        <v>1</v>
      </c>
      <c r="E3" t="s">
        <v>30</v>
      </c>
      <c r="F3" t="s">
        <v>31</v>
      </c>
      <c r="G3">
        <v>1</v>
      </c>
      <c r="H3">
        <v>0</v>
      </c>
      <c r="J3">
        <v>1</v>
      </c>
      <c r="K3" s="2">
        <v>45909.517361111109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261091.22</v>
      </c>
    </row>
    <row r="4" spans="1:20" hidden="1" x14ac:dyDescent="0.25">
      <c r="A4" t="s">
        <v>20</v>
      </c>
      <c r="B4" t="s">
        <v>21</v>
      </c>
      <c r="C4" t="s">
        <v>32</v>
      </c>
      <c r="E4" t="s">
        <v>33</v>
      </c>
      <c r="F4" t="s">
        <v>24</v>
      </c>
      <c r="G4" s="1">
        <v>1365</v>
      </c>
      <c r="J4" s="6">
        <v>1760.95</v>
      </c>
      <c r="K4" s="2">
        <v>45930.491666666669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261091.22</v>
      </c>
    </row>
    <row r="5" spans="1:20" hidden="1" x14ac:dyDescent="0.25">
      <c r="A5" t="s">
        <v>20</v>
      </c>
      <c r="B5" t="s">
        <v>21</v>
      </c>
      <c r="C5" t="s">
        <v>32</v>
      </c>
      <c r="D5">
        <v>1</v>
      </c>
      <c r="E5" t="s">
        <v>34</v>
      </c>
      <c r="F5" t="s">
        <v>31</v>
      </c>
      <c r="G5">
        <v>1</v>
      </c>
      <c r="H5">
        <v>0</v>
      </c>
      <c r="J5">
        <v>1</v>
      </c>
      <c r="K5" s="2">
        <v>45909.517361111109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261091.22</v>
      </c>
    </row>
    <row r="6" spans="1:20" hidden="1" x14ac:dyDescent="0.25">
      <c r="A6" t="s">
        <v>35</v>
      </c>
      <c r="B6" t="s">
        <v>36</v>
      </c>
      <c r="C6" t="s">
        <v>32</v>
      </c>
      <c r="E6" t="s">
        <v>33</v>
      </c>
      <c r="F6" t="s">
        <v>24</v>
      </c>
      <c r="G6">
        <v>100</v>
      </c>
      <c r="J6" s="6"/>
      <c r="K6" s="2">
        <v>45929.661111111112</v>
      </c>
      <c r="L6" t="s">
        <v>37</v>
      </c>
      <c r="M6" t="s">
        <v>26</v>
      </c>
      <c r="N6" t="s">
        <v>27</v>
      </c>
      <c r="O6" t="s">
        <v>38</v>
      </c>
      <c r="P6" t="s">
        <v>39</v>
      </c>
      <c r="Q6" t="s">
        <v>39</v>
      </c>
      <c r="S6">
        <v>51015.87</v>
      </c>
    </row>
    <row r="7" spans="1:20" hidden="1" x14ac:dyDescent="0.25">
      <c r="A7" t="s">
        <v>35</v>
      </c>
      <c r="B7" t="s">
        <v>36</v>
      </c>
      <c r="C7" t="s">
        <v>32</v>
      </c>
      <c r="D7">
        <v>0</v>
      </c>
      <c r="E7" t="s">
        <v>34</v>
      </c>
      <c r="F7" t="s">
        <v>31</v>
      </c>
      <c r="G7">
        <v>1</v>
      </c>
      <c r="H7">
        <v>0</v>
      </c>
      <c r="I7">
        <v>0</v>
      </c>
      <c r="J7"/>
      <c r="K7" s="2">
        <v>44082.729861111111</v>
      </c>
      <c r="L7" t="s">
        <v>37</v>
      </c>
      <c r="M7" t="s">
        <v>26</v>
      </c>
      <c r="N7" t="s">
        <v>27</v>
      </c>
      <c r="O7" t="s">
        <v>38</v>
      </c>
      <c r="P7" t="s">
        <v>39</v>
      </c>
      <c r="Q7" t="s">
        <v>39</v>
      </c>
      <c r="S7">
        <v>51015.87</v>
      </c>
    </row>
    <row r="8" spans="1:20" hidden="1" x14ac:dyDescent="0.25">
      <c r="A8" t="s">
        <v>35</v>
      </c>
      <c r="B8" t="s">
        <v>36</v>
      </c>
      <c r="C8" t="s">
        <v>22</v>
      </c>
      <c r="D8">
        <v>0</v>
      </c>
      <c r="E8" t="s">
        <v>30</v>
      </c>
      <c r="F8" t="s">
        <v>31</v>
      </c>
      <c r="G8">
        <v>1</v>
      </c>
      <c r="H8">
        <v>0</v>
      </c>
      <c r="I8">
        <v>0</v>
      </c>
      <c r="J8"/>
      <c r="K8" s="2">
        <v>44082.729861111111</v>
      </c>
      <c r="L8" t="s">
        <v>37</v>
      </c>
      <c r="M8" t="s">
        <v>26</v>
      </c>
      <c r="N8" t="s">
        <v>27</v>
      </c>
      <c r="O8" t="s">
        <v>38</v>
      </c>
      <c r="P8" t="s">
        <v>39</v>
      </c>
      <c r="Q8" t="s">
        <v>39</v>
      </c>
      <c r="S8">
        <v>51015.87</v>
      </c>
    </row>
    <row r="9" spans="1:20" hidden="1" x14ac:dyDescent="0.25">
      <c r="A9" t="s">
        <v>35</v>
      </c>
      <c r="B9" t="s">
        <v>36</v>
      </c>
      <c r="C9" t="s">
        <v>22</v>
      </c>
      <c r="E9" t="s">
        <v>23</v>
      </c>
      <c r="F9" t="s">
        <v>24</v>
      </c>
      <c r="G9">
        <v>100</v>
      </c>
      <c r="J9"/>
      <c r="K9" s="2">
        <v>45929.661111111112</v>
      </c>
      <c r="L9" t="s">
        <v>37</v>
      </c>
      <c r="M9" t="s">
        <v>26</v>
      </c>
      <c r="N9" t="s">
        <v>27</v>
      </c>
      <c r="O9" t="s">
        <v>38</v>
      </c>
      <c r="P9" t="s">
        <v>39</v>
      </c>
      <c r="Q9" t="s">
        <v>39</v>
      </c>
      <c r="S9">
        <v>51015.87</v>
      </c>
    </row>
    <row r="10" spans="1:20" hidden="1" x14ac:dyDescent="0.25">
      <c r="A10" t="s">
        <v>40</v>
      </c>
      <c r="B10" t="s">
        <v>41</v>
      </c>
      <c r="C10" t="s">
        <v>32</v>
      </c>
      <c r="E10" t="s">
        <v>33</v>
      </c>
      <c r="F10" t="s">
        <v>24</v>
      </c>
      <c r="G10" s="1">
        <v>1017</v>
      </c>
      <c r="I10">
        <v>0</v>
      </c>
      <c r="J10" s="6"/>
      <c r="K10" s="2">
        <v>45925.65347222222</v>
      </c>
      <c r="L10" t="s">
        <v>37</v>
      </c>
      <c r="M10" t="s">
        <v>26</v>
      </c>
      <c r="N10" t="s">
        <v>27</v>
      </c>
      <c r="O10" t="s">
        <v>42</v>
      </c>
      <c r="P10" t="s">
        <v>39</v>
      </c>
      <c r="Q10" t="s">
        <v>39</v>
      </c>
      <c r="S10">
        <v>37957.379999999997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30</v>
      </c>
      <c r="F11" t="s">
        <v>31</v>
      </c>
      <c r="G11">
        <v>1</v>
      </c>
      <c r="H11">
        <v>0</v>
      </c>
      <c r="I11">
        <v>0</v>
      </c>
      <c r="J11"/>
      <c r="K11" s="2">
        <v>44081.4375</v>
      </c>
      <c r="L11" t="s">
        <v>37</v>
      </c>
      <c r="M11" t="s">
        <v>26</v>
      </c>
      <c r="N11" t="s">
        <v>27</v>
      </c>
      <c r="O11" t="s">
        <v>42</v>
      </c>
      <c r="P11" t="s">
        <v>39</v>
      </c>
      <c r="Q11" t="s">
        <v>39</v>
      </c>
      <c r="S11">
        <v>37957.379999999997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23</v>
      </c>
      <c r="F12" t="s">
        <v>24</v>
      </c>
      <c r="G12" s="1">
        <v>1017</v>
      </c>
      <c r="I12">
        <v>0</v>
      </c>
      <c r="J12"/>
      <c r="K12" s="2">
        <v>45925.65347222222</v>
      </c>
      <c r="L12" t="s">
        <v>37</v>
      </c>
      <c r="M12" t="s">
        <v>26</v>
      </c>
      <c r="N12" t="s">
        <v>27</v>
      </c>
      <c r="O12" t="s">
        <v>42</v>
      </c>
      <c r="P12" t="s">
        <v>39</v>
      </c>
      <c r="Q12" t="s">
        <v>39</v>
      </c>
      <c r="S12">
        <v>37957.379999999997</v>
      </c>
    </row>
    <row r="13" spans="1:20" hidden="1" x14ac:dyDescent="0.25">
      <c r="A13" t="s">
        <v>40</v>
      </c>
      <c r="B13" t="s">
        <v>41</v>
      </c>
      <c r="C13" t="s">
        <v>32</v>
      </c>
      <c r="E13" t="s">
        <v>34</v>
      </c>
      <c r="F13" t="s">
        <v>31</v>
      </c>
      <c r="G13">
        <v>1</v>
      </c>
      <c r="H13">
        <v>0</v>
      </c>
      <c r="I13">
        <v>0</v>
      </c>
      <c r="J13"/>
      <c r="K13" s="2">
        <v>44081.4375</v>
      </c>
      <c r="L13" t="s">
        <v>37</v>
      </c>
      <c r="M13" t="s">
        <v>26</v>
      </c>
      <c r="N13" t="s">
        <v>27</v>
      </c>
      <c r="O13" t="s">
        <v>42</v>
      </c>
      <c r="P13" t="s">
        <v>39</v>
      </c>
      <c r="Q13" t="s">
        <v>39</v>
      </c>
      <c r="S13">
        <v>37957.379999999997</v>
      </c>
    </row>
    <row r="14" spans="1:20" hidden="1" x14ac:dyDescent="0.25">
      <c r="A14" t="s">
        <v>43</v>
      </c>
      <c r="B14" t="s">
        <v>44</v>
      </c>
      <c r="C14" t="s">
        <v>32</v>
      </c>
      <c r="D14">
        <v>0</v>
      </c>
      <c r="E14" t="s">
        <v>34</v>
      </c>
      <c r="F14" t="s">
        <v>31</v>
      </c>
      <c r="G14">
        <v>1</v>
      </c>
      <c r="H14">
        <v>0</v>
      </c>
      <c r="I14">
        <v>0</v>
      </c>
      <c r="J14">
        <v>1</v>
      </c>
      <c r="K14" s="2">
        <v>45939.509722222225</v>
      </c>
      <c r="L14" t="s">
        <v>25</v>
      </c>
      <c r="M14" t="s">
        <v>26</v>
      </c>
      <c r="N14" t="s">
        <v>27</v>
      </c>
      <c r="O14" t="s">
        <v>45</v>
      </c>
      <c r="P14" t="s">
        <v>39</v>
      </c>
      <c r="Q14" t="s">
        <v>39</v>
      </c>
      <c r="S14">
        <v>187345.66</v>
      </c>
    </row>
    <row r="15" spans="1:20" hidden="1" x14ac:dyDescent="0.25">
      <c r="A15" t="s">
        <v>43</v>
      </c>
      <c r="B15" t="s">
        <v>44</v>
      </c>
      <c r="C15" t="s">
        <v>32</v>
      </c>
      <c r="D15">
        <v>0</v>
      </c>
      <c r="E15" t="s">
        <v>33</v>
      </c>
      <c r="F15" t="s">
        <v>24</v>
      </c>
      <c r="G15">
        <v>140</v>
      </c>
      <c r="H15">
        <v>0</v>
      </c>
      <c r="I15">
        <v>0</v>
      </c>
      <c r="J15" s="6">
        <v>12.67</v>
      </c>
      <c r="K15" s="2">
        <v>45939.509027777778</v>
      </c>
      <c r="L15" t="s">
        <v>25</v>
      </c>
      <c r="M15" t="s">
        <v>26</v>
      </c>
      <c r="N15" t="s">
        <v>27</v>
      </c>
      <c r="O15" t="s">
        <v>45</v>
      </c>
      <c r="P15" t="s">
        <v>39</v>
      </c>
      <c r="Q15" t="s">
        <v>39</v>
      </c>
      <c r="S15">
        <v>187345.66</v>
      </c>
    </row>
    <row r="16" spans="1:20" hidden="1" x14ac:dyDescent="0.25">
      <c r="A16" t="s">
        <v>43</v>
      </c>
      <c r="B16" t="s">
        <v>44</v>
      </c>
      <c r="C16" t="s">
        <v>22</v>
      </c>
      <c r="D16">
        <v>0</v>
      </c>
      <c r="E16" t="s">
        <v>30</v>
      </c>
      <c r="F16" t="s">
        <v>31</v>
      </c>
      <c r="G16">
        <v>1</v>
      </c>
      <c r="H16">
        <v>0</v>
      </c>
      <c r="I16">
        <v>0</v>
      </c>
      <c r="J16">
        <v>1</v>
      </c>
      <c r="K16" s="2">
        <v>45939.509722222225</v>
      </c>
      <c r="L16" t="s">
        <v>25</v>
      </c>
      <c r="M16" t="s">
        <v>26</v>
      </c>
      <c r="N16" t="s">
        <v>27</v>
      </c>
      <c r="O16" t="s">
        <v>45</v>
      </c>
      <c r="P16" t="s">
        <v>39</v>
      </c>
      <c r="Q16" t="s">
        <v>39</v>
      </c>
      <c r="S16">
        <v>187345.66</v>
      </c>
    </row>
    <row r="17" spans="1:19" hidden="1" x14ac:dyDescent="0.25">
      <c r="A17" t="s">
        <v>43</v>
      </c>
      <c r="B17" t="s">
        <v>44</v>
      </c>
      <c r="C17" t="s">
        <v>22</v>
      </c>
      <c r="D17">
        <v>0</v>
      </c>
      <c r="E17" t="s">
        <v>23</v>
      </c>
      <c r="F17" t="s">
        <v>24</v>
      </c>
      <c r="G17">
        <v>140</v>
      </c>
      <c r="H17">
        <v>0</v>
      </c>
      <c r="I17">
        <v>0</v>
      </c>
      <c r="J17">
        <v>12.67</v>
      </c>
      <c r="K17" s="2">
        <v>45939.509027777778</v>
      </c>
      <c r="L17" t="s">
        <v>25</v>
      </c>
      <c r="M17" t="s">
        <v>26</v>
      </c>
      <c r="N17" t="s">
        <v>27</v>
      </c>
      <c r="O17" t="s">
        <v>45</v>
      </c>
      <c r="P17" t="s">
        <v>39</v>
      </c>
      <c r="Q17" t="s">
        <v>39</v>
      </c>
      <c r="S17">
        <v>187345.66</v>
      </c>
    </row>
    <row r="18" spans="1:19" hidden="1" x14ac:dyDescent="0.25">
      <c r="A18" t="s">
        <v>46</v>
      </c>
      <c r="B18" t="s">
        <v>47</v>
      </c>
      <c r="C18" t="s">
        <v>32</v>
      </c>
      <c r="E18" t="s">
        <v>33</v>
      </c>
      <c r="F18" t="s">
        <v>24</v>
      </c>
      <c r="G18">
        <v>140</v>
      </c>
      <c r="I18">
        <v>0</v>
      </c>
      <c r="J18" s="6"/>
      <c r="K18" s="2">
        <v>45925.683333333334</v>
      </c>
      <c r="L18" t="s">
        <v>37</v>
      </c>
      <c r="M18" t="s">
        <v>26</v>
      </c>
      <c r="N18" t="s">
        <v>27</v>
      </c>
      <c r="O18" t="s">
        <v>48</v>
      </c>
      <c r="P18" t="s">
        <v>39</v>
      </c>
      <c r="Q18" t="s">
        <v>39</v>
      </c>
      <c r="S18">
        <v>29845.84</v>
      </c>
    </row>
    <row r="19" spans="1:19" hidden="1" x14ac:dyDescent="0.25">
      <c r="A19" t="s">
        <v>46</v>
      </c>
      <c r="B19" t="s">
        <v>47</v>
      </c>
      <c r="C19" t="s">
        <v>22</v>
      </c>
      <c r="E19" t="s">
        <v>30</v>
      </c>
      <c r="F19" t="s">
        <v>31</v>
      </c>
      <c r="G19">
        <v>1</v>
      </c>
      <c r="I19">
        <v>1</v>
      </c>
      <c r="J19">
        <v>1</v>
      </c>
      <c r="K19" s="2">
        <v>45959.726388888892</v>
      </c>
      <c r="L19" t="s">
        <v>37</v>
      </c>
      <c r="M19" t="s">
        <v>26</v>
      </c>
      <c r="N19" t="s">
        <v>27</v>
      </c>
      <c r="O19" t="s">
        <v>48</v>
      </c>
      <c r="P19" t="s">
        <v>39</v>
      </c>
      <c r="Q19" t="s">
        <v>39</v>
      </c>
      <c r="S19">
        <v>29845.84</v>
      </c>
    </row>
    <row r="20" spans="1:19" hidden="1" x14ac:dyDescent="0.25">
      <c r="A20" t="s">
        <v>46</v>
      </c>
      <c r="B20" t="s">
        <v>47</v>
      </c>
      <c r="C20" t="s">
        <v>22</v>
      </c>
      <c r="E20" t="s">
        <v>23</v>
      </c>
      <c r="F20" t="s">
        <v>24</v>
      </c>
      <c r="G20">
        <v>140</v>
      </c>
      <c r="I20">
        <v>0</v>
      </c>
      <c r="J20"/>
      <c r="K20" s="2">
        <v>45925.683333333334</v>
      </c>
      <c r="L20" t="s">
        <v>37</v>
      </c>
      <c r="M20" t="s">
        <v>26</v>
      </c>
      <c r="N20" t="s">
        <v>27</v>
      </c>
      <c r="O20" t="s">
        <v>48</v>
      </c>
      <c r="P20" t="s">
        <v>39</v>
      </c>
      <c r="Q20" t="s">
        <v>39</v>
      </c>
      <c r="S20">
        <v>29845.84</v>
      </c>
    </row>
    <row r="21" spans="1:19" hidden="1" x14ac:dyDescent="0.25">
      <c r="A21" t="s">
        <v>46</v>
      </c>
      <c r="B21" t="s">
        <v>47</v>
      </c>
      <c r="C21" t="s">
        <v>32</v>
      </c>
      <c r="E21" t="s">
        <v>34</v>
      </c>
      <c r="F21" t="s">
        <v>31</v>
      </c>
      <c r="G21">
        <v>1</v>
      </c>
      <c r="I21">
        <v>1</v>
      </c>
      <c r="J21">
        <v>1</v>
      </c>
      <c r="K21" s="2">
        <v>45959.725694444445</v>
      </c>
      <c r="L21" t="s">
        <v>37</v>
      </c>
      <c r="M21" t="s">
        <v>26</v>
      </c>
      <c r="N21" t="s">
        <v>27</v>
      </c>
      <c r="O21" t="s">
        <v>48</v>
      </c>
      <c r="P21" t="s">
        <v>39</v>
      </c>
      <c r="Q21" t="s">
        <v>39</v>
      </c>
      <c r="S21">
        <v>29845.84</v>
      </c>
    </row>
    <row r="22" spans="1:19" hidden="1" x14ac:dyDescent="0.25">
      <c r="A22" t="s">
        <v>49</v>
      </c>
      <c r="B22" t="s">
        <v>50</v>
      </c>
      <c r="C22" t="s">
        <v>32</v>
      </c>
      <c r="D22">
        <v>1</v>
      </c>
      <c r="E22" t="s">
        <v>34</v>
      </c>
      <c r="F22" t="s">
        <v>31</v>
      </c>
      <c r="G22">
        <v>1</v>
      </c>
      <c r="H22">
        <v>0</v>
      </c>
      <c r="J22">
        <v>1</v>
      </c>
      <c r="K22" s="2">
        <v>45909.517361111109</v>
      </c>
      <c r="L22" t="s">
        <v>37</v>
      </c>
      <c r="M22" t="s">
        <v>26</v>
      </c>
      <c r="N22" t="s">
        <v>27</v>
      </c>
      <c r="O22" t="s">
        <v>51</v>
      </c>
      <c r="P22" t="s">
        <v>39</v>
      </c>
      <c r="Q22" t="s">
        <v>39</v>
      </c>
      <c r="S22">
        <v>162847.88</v>
      </c>
    </row>
    <row r="23" spans="1:19" hidden="1" x14ac:dyDescent="0.25">
      <c r="A23" t="s">
        <v>49</v>
      </c>
      <c r="B23" t="s">
        <v>50</v>
      </c>
      <c r="C23" t="s">
        <v>32</v>
      </c>
      <c r="E23" t="s">
        <v>33</v>
      </c>
      <c r="F23" t="s">
        <v>24</v>
      </c>
      <c r="G23">
        <v>76.77</v>
      </c>
      <c r="J23" s="6">
        <v>1</v>
      </c>
      <c r="K23" s="2">
        <v>45981.703472222223</v>
      </c>
      <c r="L23" t="s">
        <v>37</v>
      </c>
      <c r="M23" t="s">
        <v>26</v>
      </c>
      <c r="N23" t="s">
        <v>27</v>
      </c>
      <c r="O23" t="s">
        <v>51</v>
      </c>
      <c r="P23" t="s">
        <v>39</v>
      </c>
      <c r="Q23" t="s">
        <v>39</v>
      </c>
      <c r="S23">
        <v>162847.88</v>
      </c>
    </row>
    <row r="24" spans="1:19" hidden="1" x14ac:dyDescent="0.25">
      <c r="A24" t="s">
        <v>49</v>
      </c>
      <c r="B24" t="s">
        <v>50</v>
      </c>
      <c r="C24" t="s">
        <v>22</v>
      </c>
      <c r="D24">
        <v>1</v>
      </c>
      <c r="E24" t="s">
        <v>30</v>
      </c>
      <c r="F24" t="s">
        <v>31</v>
      </c>
      <c r="G24">
        <v>1</v>
      </c>
      <c r="H24">
        <v>0</v>
      </c>
      <c r="J24">
        <v>1</v>
      </c>
      <c r="K24" s="2">
        <v>45909.517361111109</v>
      </c>
      <c r="L24" t="s">
        <v>37</v>
      </c>
      <c r="M24" t="s">
        <v>26</v>
      </c>
      <c r="N24" t="s">
        <v>27</v>
      </c>
      <c r="O24" t="s">
        <v>51</v>
      </c>
      <c r="P24" t="s">
        <v>39</v>
      </c>
      <c r="Q24" t="s">
        <v>39</v>
      </c>
      <c r="S24">
        <v>162847.88</v>
      </c>
    </row>
    <row r="25" spans="1:19" hidden="1" x14ac:dyDescent="0.25">
      <c r="A25" t="s">
        <v>49</v>
      </c>
      <c r="B25" t="s">
        <v>50</v>
      </c>
      <c r="C25" t="s">
        <v>22</v>
      </c>
      <c r="E25" t="s">
        <v>23</v>
      </c>
      <c r="F25" t="s">
        <v>24</v>
      </c>
      <c r="G25">
        <v>76.77</v>
      </c>
      <c r="J25">
        <v>1</v>
      </c>
      <c r="K25" s="2">
        <v>45981.703472222223</v>
      </c>
      <c r="L25" t="s">
        <v>37</v>
      </c>
      <c r="M25" t="s">
        <v>26</v>
      </c>
      <c r="N25" t="s">
        <v>27</v>
      </c>
      <c r="O25" t="s">
        <v>51</v>
      </c>
      <c r="P25" t="s">
        <v>39</v>
      </c>
      <c r="Q25" t="s">
        <v>39</v>
      </c>
      <c r="S25">
        <v>162847.88</v>
      </c>
    </row>
    <row r="26" spans="1:19" hidden="1" x14ac:dyDescent="0.25">
      <c r="A26" t="s">
        <v>52</v>
      </c>
      <c r="B26" t="s">
        <v>53</v>
      </c>
      <c r="C26" t="s">
        <v>32</v>
      </c>
      <c r="E26" t="s">
        <v>33</v>
      </c>
      <c r="F26" t="s">
        <v>24</v>
      </c>
      <c r="G26">
        <v>195</v>
      </c>
      <c r="I26">
        <v>0</v>
      </c>
      <c r="J26" s="6"/>
      <c r="K26" s="2">
        <v>45925.53402777778</v>
      </c>
      <c r="L26" t="s">
        <v>25</v>
      </c>
      <c r="M26" t="s">
        <v>26</v>
      </c>
      <c r="N26" t="s">
        <v>27</v>
      </c>
      <c r="O26" t="s">
        <v>54</v>
      </c>
      <c r="P26" t="s">
        <v>29</v>
      </c>
      <c r="Q26" t="s">
        <v>29</v>
      </c>
      <c r="S26">
        <v>199169.2</v>
      </c>
    </row>
    <row r="27" spans="1:19" hidden="1" x14ac:dyDescent="0.25">
      <c r="A27" t="s">
        <v>52</v>
      </c>
      <c r="B27" t="s">
        <v>53</v>
      </c>
      <c r="C27" t="s">
        <v>32</v>
      </c>
      <c r="E27" t="s">
        <v>34</v>
      </c>
      <c r="F27" t="s">
        <v>31</v>
      </c>
      <c r="G27">
        <v>1</v>
      </c>
      <c r="I27">
        <v>1</v>
      </c>
      <c r="J27">
        <v>1</v>
      </c>
      <c r="K27" s="2">
        <v>45931.520138888889</v>
      </c>
      <c r="L27" t="s">
        <v>25</v>
      </c>
      <c r="M27" t="s">
        <v>26</v>
      </c>
      <c r="N27" t="s">
        <v>27</v>
      </c>
      <c r="O27" t="s">
        <v>54</v>
      </c>
      <c r="P27" t="s">
        <v>29</v>
      </c>
      <c r="Q27" t="s">
        <v>29</v>
      </c>
      <c r="S27">
        <v>199169.2</v>
      </c>
    </row>
    <row r="28" spans="1:19" hidden="1" x14ac:dyDescent="0.25">
      <c r="A28" t="s">
        <v>52</v>
      </c>
      <c r="B28" t="s">
        <v>53</v>
      </c>
      <c r="C28" t="s">
        <v>22</v>
      </c>
      <c r="D28">
        <v>1</v>
      </c>
      <c r="E28" t="s">
        <v>30</v>
      </c>
      <c r="F28" t="s">
        <v>31</v>
      </c>
      <c r="G28">
        <v>1</v>
      </c>
      <c r="J28">
        <v>1</v>
      </c>
      <c r="K28" s="2">
        <v>45965.491666666669</v>
      </c>
      <c r="L28" t="s">
        <v>25</v>
      </c>
      <c r="M28" t="s">
        <v>26</v>
      </c>
      <c r="N28" t="s">
        <v>27</v>
      </c>
      <c r="O28" t="s">
        <v>54</v>
      </c>
      <c r="P28" t="s">
        <v>29</v>
      </c>
      <c r="Q28" t="s">
        <v>29</v>
      </c>
      <c r="S28">
        <v>199169.2</v>
      </c>
    </row>
    <row r="29" spans="1:19" hidden="1" x14ac:dyDescent="0.25">
      <c r="A29" t="s">
        <v>52</v>
      </c>
      <c r="B29" t="s">
        <v>53</v>
      </c>
      <c r="C29" t="s">
        <v>22</v>
      </c>
      <c r="E29" t="s">
        <v>23</v>
      </c>
      <c r="F29" t="s">
        <v>24</v>
      </c>
      <c r="G29">
        <v>195</v>
      </c>
      <c r="I29">
        <v>0</v>
      </c>
      <c r="J29"/>
      <c r="K29" s="2">
        <v>45925.53402777778</v>
      </c>
      <c r="L29" t="s">
        <v>25</v>
      </c>
      <c r="M29" t="s">
        <v>26</v>
      </c>
      <c r="N29" t="s">
        <v>27</v>
      </c>
      <c r="O29" t="s">
        <v>54</v>
      </c>
      <c r="P29" t="s">
        <v>29</v>
      </c>
      <c r="Q29" t="s">
        <v>29</v>
      </c>
      <c r="S29">
        <v>199169.2</v>
      </c>
    </row>
    <row r="30" spans="1:19" hidden="1" x14ac:dyDescent="0.25">
      <c r="A30" t="s">
        <v>55</v>
      </c>
      <c r="B30" t="s">
        <v>56</v>
      </c>
      <c r="C30" t="s">
        <v>22</v>
      </c>
      <c r="E30" t="s">
        <v>23</v>
      </c>
      <c r="F30" t="s">
        <v>24</v>
      </c>
      <c r="G30">
        <v>130</v>
      </c>
      <c r="J30">
        <v>198.72</v>
      </c>
      <c r="K30" s="2">
        <v>45931.556250000001</v>
      </c>
      <c r="L30" t="s">
        <v>37</v>
      </c>
      <c r="M30" t="s">
        <v>26</v>
      </c>
      <c r="N30" t="s">
        <v>27</v>
      </c>
      <c r="O30" t="s">
        <v>57</v>
      </c>
      <c r="P30" t="s">
        <v>29</v>
      </c>
      <c r="Q30" t="s">
        <v>29</v>
      </c>
      <c r="S30">
        <v>151178.69</v>
      </c>
    </row>
    <row r="31" spans="1:19" hidden="1" x14ac:dyDescent="0.25">
      <c r="A31" t="s">
        <v>55</v>
      </c>
      <c r="B31" t="s">
        <v>56</v>
      </c>
      <c r="C31" t="s">
        <v>32</v>
      </c>
      <c r="D31">
        <v>1</v>
      </c>
      <c r="E31" t="s">
        <v>34</v>
      </c>
      <c r="F31" t="s">
        <v>31</v>
      </c>
      <c r="G31">
        <v>1</v>
      </c>
      <c r="H31">
        <v>0</v>
      </c>
      <c r="J31">
        <v>1</v>
      </c>
      <c r="K31" s="2">
        <v>45909.517361111109</v>
      </c>
      <c r="L31" t="s">
        <v>37</v>
      </c>
      <c r="M31" t="s">
        <v>26</v>
      </c>
      <c r="N31" t="s">
        <v>27</v>
      </c>
      <c r="O31" t="s">
        <v>57</v>
      </c>
      <c r="P31" t="s">
        <v>29</v>
      </c>
      <c r="Q31" t="s">
        <v>29</v>
      </c>
      <c r="S31">
        <v>151178.69</v>
      </c>
    </row>
    <row r="32" spans="1:19" hidden="1" x14ac:dyDescent="0.25">
      <c r="A32" t="s">
        <v>55</v>
      </c>
      <c r="B32" t="s">
        <v>56</v>
      </c>
      <c r="C32" t="s">
        <v>32</v>
      </c>
      <c r="E32" t="s">
        <v>33</v>
      </c>
      <c r="F32" t="s">
        <v>24</v>
      </c>
      <c r="G32">
        <v>130</v>
      </c>
      <c r="J32" s="6">
        <v>198.72</v>
      </c>
      <c r="K32" s="2">
        <v>45931.556250000001</v>
      </c>
      <c r="L32" t="s">
        <v>37</v>
      </c>
      <c r="M32" t="s">
        <v>26</v>
      </c>
      <c r="N32" t="s">
        <v>27</v>
      </c>
      <c r="O32" t="s">
        <v>57</v>
      </c>
      <c r="P32" t="s">
        <v>29</v>
      </c>
      <c r="Q32" t="s">
        <v>29</v>
      </c>
      <c r="S32">
        <v>151178.69</v>
      </c>
    </row>
    <row r="33" spans="1:20" hidden="1" x14ac:dyDescent="0.25">
      <c r="A33" t="s">
        <v>55</v>
      </c>
      <c r="B33" t="s">
        <v>56</v>
      </c>
      <c r="C33" t="s">
        <v>22</v>
      </c>
      <c r="D33">
        <v>1</v>
      </c>
      <c r="E33" t="s">
        <v>30</v>
      </c>
      <c r="F33" t="s">
        <v>31</v>
      </c>
      <c r="G33">
        <v>1</v>
      </c>
      <c r="H33">
        <v>0</v>
      </c>
      <c r="J33">
        <v>1</v>
      </c>
      <c r="K33" s="2">
        <v>45909.517361111109</v>
      </c>
      <c r="L33" t="s">
        <v>37</v>
      </c>
      <c r="M33" t="s">
        <v>26</v>
      </c>
      <c r="N33" t="s">
        <v>27</v>
      </c>
      <c r="O33" t="s">
        <v>57</v>
      </c>
      <c r="P33" t="s">
        <v>29</v>
      </c>
      <c r="Q33" t="s">
        <v>29</v>
      </c>
      <c r="S33">
        <v>151178.69</v>
      </c>
    </row>
    <row r="34" spans="1:20" hidden="1" x14ac:dyDescent="0.25">
      <c r="A34" t="s">
        <v>58</v>
      </c>
      <c r="B34" t="s">
        <v>59</v>
      </c>
      <c r="C34" t="s">
        <v>32</v>
      </c>
      <c r="E34" t="s">
        <v>33</v>
      </c>
      <c r="F34" t="s">
        <v>24</v>
      </c>
      <c r="G34">
        <v>220</v>
      </c>
      <c r="J34" s="6">
        <v>63.713000000000001</v>
      </c>
      <c r="K34" s="2">
        <v>45933.452777777777</v>
      </c>
      <c r="L34" t="s">
        <v>37</v>
      </c>
      <c r="M34" t="s">
        <v>26</v>
      </c>
      <c r="N34" t="s">
        <v>27</v>
      </c>
      <c r="O34" t="s">
        <v>60</v>
      </c>
      <c r="P34" t="s">
        <v>39</v>
      </c>
      <c r="Q34" t="s">
        <v>39</v>
      </c>
      <c r="S34">
        <v>196000</v>
      </c>
      <c r="T34" t="s">
        <v>61</v>
      </c>
    </row>
    <row r="35" spans="1:20" hidden="1" x14ac:dyDescent="0.25">
      <c r="A35" t="s">
        <v>58</v>
      </c>
      <c r="B35" t="s">
        <v>59</v>
      </c>
      <c r="C35" t="s">
        <v>22</v>
      </c>
      <c r="E35" t="s">
        <v>30</v>
      </c>
      <c r="F35" t="s">
        <v>31</v>
      </c>
      <c r="G35">
        <v>1</v>
      </c>
      <c r="H35">
        <v>1</v>
      </c>
      <c r="I35">
        <v>1</v>
      </c>
      <c r="J35"/>
      <c r="K35" s="2">
        <v>45925.546527777777</v>
      </c>
      <c r="L35" t="s">
        <v>37</v>
      </c>
      <c r="M35" t="s">
        <v>26</v>
      </c>
      <c r="N35" t="s">
        <v>27</v>
      </c>
      <c r="O35" t="s">
        <v>60</v>
      </c>
      <c r="P35" t="s">
        <v>39</v>
      </c>
      <c r="Q35" t="s">
        <v>39</v>
      </c>
      <c r="S35">
        <v>196000</v>
      </c>
    </row>
    <row r="36" spans="1:20" ht="225" hidden="1" x14ac:dyDescent="0.25">
      <c r="A36" t="s">
        <v>58</v>
      </c>
      <c r="B36" t="s">
        <v>59</v>
      </c>
      <c r="C36" t="s">
        <v>22</v>
      </c>
      <c r="E36" t="s">
        <v>23</v>
      </c>
      <c r="F36" t="s">
        <v>24</v>
      </c>
      <c r="G36">
        <v>220</v>
      </c>
      <c r="J36">
        <v>63.713000000000001</v>
      </c>
      <c r="K36" s="2">
        <v>45933.45208333333</v>
      </c>
      <c r="L36" t="s">
        <v>37</v>
      </c>
      <c r="M36" t="s">
        <v>26</v>
      </c>
      <c r="N36" t="s">
        <v>27</v>
      </c>
      <c r="O36" t="s">
        <v>60</v>
      </c>
      <c r="P36" t="s">
        <v>39</v>
      </c>
      <c r="Q36" t="s">
        <v>39</v>
      </c>
      <c r="S36">
        <v>196000</v>
      </c>
      <c r="T36" s="3" t="s">
        <v>62</v>
      </c>
    </row>
    <row r="37" spans="1:20" hidden="1" x14ac:dyDescent="0.25">
      <c r="A37" t="s">
        <v>58</v>
      </c>
      <c r="B37" t="s">
        <v>59</v>
      </c>
      <c r="C37" t="s">
        <v>32</v>
      </c>
      <c r="E37" t="s">
        <v>34</v>
      </c>
      <c r="F37" t="s">
        <v>31</v>
      </c>
      <c r="G37">
        <v>1</v>
      </c>
      <c r="H37">
        <v>1</v>
      </c>
      <c r="I37">
        <v>1</v>
      </c>
      <c r="J37"/>
      <c r="K37" s="2">
        <v>45448.681944444441</v>
      </c>
      <c r="L37" t="s">
        <v>37</v>
      </c>
      <c r="M37" t="s">
        <v>26</v>
      </c>
      <c r="N37" t="s">
        <v>27</v>
      </c>
      <c r="O37" t="s">
        <v>60</v>
      </c>
      <c r="P37" t="s">
        <v>39</v>
      </c>
      <c r="Q37" t="s">
        <v>39</v>
      </c>
      <c r="S37">
        <v>196000</v>
      </c>
    </row>
    <row r="38" spans="1:20" hidden="1" x14ac:dyDescent="0.25">
      <c r="A38" t="s">
        <v>63</v>
      </c>
      <c r="B38" t="s">
        <v>64</v>
      </c>
      <c r="C38" t="s">
        <v>22</v>
      </c>
      <c r="E38" t="s">
        <v>23</v>
      </c>
      <c r="F38" t="s">
        <v>24</v>
      </c>
      <c r="G38">
        <v>200</v>
      </c>
      <c r="J38">
        <v>1</v>
      </c>
      <c r="K38" s="2">
        <v>45981.697916666664</v>
      </c>
      <c r="L38" t="s">
        <v>37</v>
      </c>
      <c r="M38" t="s">
        <v>26</v>
      </c>
      <c r="N38" t="s">
        <v>27</v>
      </c>
      <c r="O38" t="s">
        <v>65</v>
      </c>
      <c r="P38" t="s">
        <v>39</v>
      </c>
      <c r="Q38" t="s">
        <v>39</v>
      </c>
      <c r="S38">
        <v>170282.84</v>
      </c>
    </row>
    <row r="39" spans="1:20" hidden="1" x14ac:dyDescent="0.25">
      <c r="A39" t="s">
        <v>63</v>
      </c>
      <c r="B39" t="s">
        <v>64</v>
      </c>
      <c r="C39" t="s">
        <v>22</v>
      </c>
      <c r="E39" t="s">
        <v>30</v>
      </c>
      <c r="F39" t="s">
        <v>31</v>
      </c>
      <c r="G39">
        <v>1</v>
      </c>
      <c r="H39">
        <v>0</v>
      </c>
      <c r="J39">
        <v>1</v>
      </c>
      <c r="K39" s="2">
        <v>45981.697916666664</v>
      </c>
      <c r="L39" t="s">
        <v>37</v>
      </c>
      <c r="M39" t="s">
        <v>26</v>
      </c>
      <c r="N39" t="s">
        <v>27</v>
      </c>
      <c r="O39" t="s">
        <v>65</v>
      </c>
      <c r="P39" t="s">
        <v>39</v>
      </c>
      <c r="Q39" t="s">
        <v>39</v>
      </c>
      <c r="S39">
        <v>170282.84</v>
      </c>
    </row>
    <row r="40" spans="1:20" hidden="1" x14ac:dyDescent="0.25">
      <c r="A40" t="s">
        <v>63</v>
      </c>
      <c r="B40" t="s">
        <v>64</v>
      </c>
      <c r="C40" t="s">
        <v>32</v>
      </c>
      <c r="E40" t="s">
        <v>34</v>
      </c>
      <c r="F40" t="s">
        <v>31</v>
      </c>
      <c r="G40">
        <v>1</v>
      </c>
      <c r="H40">
        <v>0</v>
      </c>
      <c r="J40">
        <v>1</v>
      </c>
      <c r="K40" s="2">
        <v>45981.697916666664</v>
      </c>
      <c r="L40" t="s">
        <v>37</v>
      </c>
      <c r="M40" t="s">
        <v>26</v>
      </c>
      <c r="N40" t="s">
        <v>27</v>
      </c>
      <c r="O40" t="s">
        <v>65</v>
      </c>
      <c r="P40" t="s">
        <v>39</v>
      </c>
      <c r="Q40" t="s">
        <v>39</v>
      </c>
      <c r="S40">
        <v>170282.84</v>
      </c>
    </row>
    <row r="41" spans="1:20" hidden="1" x14ac:dyDescent="0.25">
      <c r="A41" t="s">
        <v>63</v>
      </c>
      <c r="B41" t="s">
        <v>64</v>
      </c>
      <c r="C41" t="s">
        <v>32</v>
      </c>
      <c r="E41" t="s">
        <v>33</v>
      </c>
      <c r="F41" t="s">
        <v>24</v>
      </c>
      <c r="G41">
        <v>200</v>
      </c>
      <c r="J41" s="6">
        <v>1</v>
      </c>
      <c r="K41" s="2">
        <v>45981.697916666664</v>
      </c>
      <c r="L41" t="s">
        <v>37</v>
      </c>
      <c r="M41" t="s">
        <v>26</v>
      </c>
      <c r="N41" t="s">
        <v>27</v>
      </c>
      <c r="O41" t="s">
        <v>65</v>
      </c>
      <c r="P41" t="s">
        <v>39</v>
      </c>
      <c r="Q41" t="s">
        <v>39</v>
      </c>
      <c r="S41">
        <v>170282.84</v>
      </c>
    </row>
    <row r="42" spans="1:20" ht="285" hidden="1" x14ac:dyDescent="0.25">
      <c r="A42" t="s">
        <v>66</v>
      </c>
      <c r="B42" t="s">
        <v>67</v>
      </c>
      <c r="C42" t="s">
        <v>22</v>
      </c>
      <c r="E42" t="s">
        <v>23</v>
      </c>
      <c r="F42" t="s">
        <v>24</v>
      </c>
      <c r="G42">
        <v>780</v>
      </c>
      <c r="J42">
        <v>381.2</v>
      </c>
      <c r="K42" s="2">
        <v>45933.459027777775</v>
      </c>
      <c r="L42" t="s">
        <v>25</v>
      </c>
      <c r="M42" t="s">
        <v>26</v>
      </c>
      <c r="N42" t="s">
        <v>27</v>
      </c>
      <c r="O42" t="s">
        <v>68</v>
      </c>
      <c r="P42" t="s">
        <v>39</v>
      </c>
      <c r="Q42" t="s">
        <v>39</v>
      </c>
      <c r="S42">
        <v>346739.15</v>
      </c>
      <c r="T42" s="3" t="s">
        <v>69</v>
      </c>
    </row>
    <row r="43" spans="1:20" hidden="1" x14ac:dyDescent="0.25">
      <c r="A43" t="s">
        <v>66</v>
      </c>
      <c r="B43" t="s">
        <v>67</v>
      </c>
      <c r="C43" t="s">
        <v>22</v>
      </c>
      <c r="E43" t="s">
        <v>30</v>
      </c>
      <c r="F43" t="s">
        <v>31</v>
      </c>
      <c r="G43">
        <v>1</v>
      </c>
      <c r="H43">
        <v>1</v>
      </c>
      <c r="I43">
        <v>1</v>
      </c>
      <c r="J43"/>
      <c r="K43" s="2">
        <v>45925.556944444441</v>
      </c>
      <c r="L43" t="s">
        <v>25</v>
      </c>
      <c r="M43" t="s">
        <v>26</v>
      </c>
      <c r="N43" t="s">
        <v>27</v>
      </c>
      <c r="O43" t="s">
        <v>68</v>
      </c>
      <c r="P43" t="s">
        <v>39</v>
      </c>
      <c r="Q43" t="s">
        <v>39</v>
      </c>
      <c r="S43">
        <v>346739.15</v>
      </c>
    </row>
    <row r="44" spans="1:20" ht="285" hidden="1" x14ac:dyDescent="0.25">
      <c r="A44" t="s">
        <v>66</v>
      </c>
      <c r="B44" t="s">
        <v>67</v>
      </c>
      <c r="C44" t="s">
        <v>32</v>
      </c>
      <c r="E44" t="s">
        <v>33</v>
      </c>
      <c r="F44" t="s">
        <v>24</v>
      </c>
      <c r="G44">
        <v>780</v>
      </c>
      <c r="J44" s="6">
        <v>381.2</v>
      </c>
      <c r="K44" s="2">
        <v>45933.459722222222</v>
      </c>
      <c r="L44" t="s">
        <v>25</v>
      </c>
      <c r="M44" t="s">
        <v>26</v>
      </c>
      <c r="N44" t="s">
        <v>27</v>
      </c>
      <c r="O44" t="s">
        <v>68</v>
      </c>
      <c r="P44" t="s">
        <v>39</v>
      </c>
      <c r="Q44" t="s">
        <v>39</v>
      </c>
      <c r="S44">
        <v>346739.15</v>
      </c>
      <c r="T44" s="3" t="s">
        <v>70</v>
      </c>
    </row>
    <row r="45" spans="1:20" hidden="1" x14ac:dyDescent="0.25">
      <c r="A45" t="s">
        <v>66</v>
      </c>
      <c r="B45" t="s">
        <v>67</v>
      </c>
      <c r="C45" t="s">
        <v>32</v>
      </c>
      <c r="E45" t="s">
        <v>34</v>
      </c>
      <c r="F45" t="s">
        <v>31</v>
      </c>
      <c r="G45">
        <v>1</v>
      </c>
      <c r="H45">
        <v>1</v>
      </c>
      <c r="I45">
        <v>1</v>
      </c>
      <c r="J45"/>
      <c r="K45" s="2">
        <v>45428.548611111109</v>
      </c>
      <c r="L45" t="s">
        <v>25</v>
      </c>
      <c r="M45" t="s">
        <v>26</v>
      </c>
      <c r="N45" t="s">
        <v>27</v>
      </c>
      <c r="O45" t="s">
        <v>68</v>
      </c>
      <c r="P45" t="s">
        <v>39</v>
      </c>
      <c r="Q45" t="s">
        <v>39</v>
      </c>
      <c r="S45">
        <v>346739.15</v>
      </c>
    </row>
    <row r="46" spans="1:20" hidden="1" x14ac:dyDescent="0.25">
      <c r="A46" t="s">
        <v>71</v>
      </c>
      <c r="B46" t="s">
        <v>72</v>
      </c>
      <c r="C46" t="s">
        <v>32</v>
      </c>
      <c r="E46" t="s">
        <v>33</v>
      </c>
      <c r="F46" t="s">
        <v>24</v>
      </c>
      <c r="G46" s="1">
        <v>2000</v>
      </c>
      <c r="J46" s="6">
        <v>1334.16</v>
      </c>
      <c r="K46" s="2">
        <v>45933.430555555555</v>
      </c>
      <c r="L46" t="s">
        <v>25</v>
      </c>
      <c r="M46" t="s">
        <v>26</v>
      </c>
      <c r="N46" t="s">
        <v>27</v>
      </c>
      <c r="O46" t="s">
        <v>73</v>
      </c>
      <c r="P46" t="s">
        <v>39</v>
      </c>
      <c r="Q46" t="s">
        <v>39</v>
      </c>
      <c r="S46">
        <v>384652.08</v>
      </c>
    </row>
    <row r="47" spans="1:20" hidden="1" x14ac:dyDescent="0.25">
      <c r="A47" t="s">
        <v>71</v>
      </c>
      <c r="B47" t="s">
        <v>72</v>
      </c>
      <c r="C47" t="s">
        <v>22</v>
      </c>
      <c r="E47" t="s">
        <v>30</v>
      </c>
      <c r="F47" t="s">
        <v>31</v>
      </c>
      <c r="G47">
        <v>1</v>
      </c>
      <c r="H47">
        <v>1</v>
      </c>
      <c r="I47">
        <v>1</v>
      </c>
      <c r="J47"/>
      <c r="K47" s="2">
        <v>45929.448611111111</v>
      </c>
      <c r="L47" t="s">
        <v>25</v>
      </c>
      <c r="M47" t="s">
        <v>26</v>
      </c>
      <c r="N47" t="s">
        <v>27</v>
      </c>
      <c r="O47" t="s">
        <v>73</v>
      </c>
      <c r="P47" t="s">
        <v>39</v>
      </c>
      <c r="Q47" t="s">
        <v>39</v>
      </c>
      <c r="S47">
        <v>384652.08</v>
      </c>
    </row>
    <row r="48" spans="1:20" ht="240" hidden="1" x14ac:dyDescent="0.25">
      <c r="A48" t="s">
        <v>71</v>
      </c>
      <c r="B48" t="s">
        <v>72</v>
      </c>
      <c r="C48" t="s">
        <v>22</v>
      </c>
      <c r="E48" t="s">
        <v>23</v>
      </c>
      <c r="F48" t="s">
        <v>24</v>
      </c>
      <c r="G48" s="1">
        <v>2000</v>
      </c>
      <c r="J48">
        <v>1334.16</v>
      </c>
      <c r="K48" s="2">
        <v>45933.429166666669</v>
      </c>
      <c r="L48" t="s">
        <v>25</v>
      </c>
      <c r="M48" t="s">
        <v>26</v>
      </c>
      <c r="N48" t="s">
        <v>27</v>
      </c>
      <c r="O48" t="s">
        <v>73</v>
      </c>
      <c r="P48" t="s">
        <v>39</v>
      </c>
      <c r="Q48" t="s">
        <v>39</v>
      </c>
      <c r="S48">
        <v>384652.08</v>
      </c>
      <c r="T48" s="3" t="s">
        <v>74</v>
      </c>
    </row>
    <row r="49" spans="1:19" hidden="1" x14ac:dyDescent="0.25">
      <c r="A49" t="s">
        <v>71</v>
      </c>
      <c r="B49" t="s">
        <v>72</v>
      </c>
      <c r="C49" t="s">
        <v>32</v>
      </c>
      <c r="E49" t="s">
        <v>34</v>
      </c>
      <c r="F49" t="s">
        <v>31</v>
      </c>
      <c r="G49">
        <v>1</v>
      </c>
      <c r="H49">
        <v>1</v>
      </c>
      <c r="I49">
        <v>1</v>
      </c>
      <c r="J49"/>
      <c r="K49" s="2">
        <v>45929.448611111111</v>
      </c>
      <c r="L49" t="s">
        <v>25</v>
      </c>
      <c r="M49" t="s">
        <v>26</v>
      </c>
      <c r="N49" t="s">
        <v>27</v>
      </c>
      <c r="O49" t="s">
        <v>73</v>
      </c>
      <c r="P49" t="s">
        <v>39</v>
      </c>
      <c r="Q49" t="s">
        <v>39</v>
      </c>
      <c r="S49">
        <v>384652.08</v>
      </c>
    </row>
    <row r="50" spans="1:19" hidden="1" x14ac:dyDescent="0.25">
      <c r="A50" t="s">
        <v>75</v>
      </c>
      <c r="B50" t="s">
        <v>76</v>
      </c>
      <c r="C50" t="s">
        <v>32</v>
      </c>
      <c r="E50" t="s">
        <v>34</v>
      </c>
      <c r="F50" t="s">
        <v>31</v>
      </c>
      <c r="G50">
        <v>1</v>
      </c>
      <c r="H50">
        <v>1</v>
      </c>
      <c r="J50">
        <v>1</v>
      </c>
      <c r="K50" s="2">
        <v>45971.416666666664</v>
      </c>
      <c r="L50" t="s">
        <v>25</v>
      </c>
      <c r="M50" t="s">
        <v>26</v>
      </c>
      <c r="N50" t="s">
        <v>27</v>
      </c>
      <c r="O50" t="s">
        <v>77</v>
      </c>
      <c r="P50" t="s">
        <v>29</v>
      </c>
      <c r="Q50" t="s">
        <v>29</v>
      </c>
      <c r="S50">
        <v>175605.56</v>
      </c>
    </row>
    <row r="51" spans="1:19" hidden="1" x14ac:dyDescent="0.25">
      <c r="A51" t="s">
        <v>75</v>
      </c>
      <c r="B51" t="s">
        <v>76</v>
      </c>
      <c r="C51" t="s">
        <v>32</v>
      </c>
      <c r="E51" t="s">
        <v>33</v>
      </c>
      <c r="F51" t="s">
        <v>24</v>
      </c>
      <c r="G51">
        <v>330</v>
      </c>
      <c r="J51" s="6">
        <v>1</v>
      </c>
      <c r="K51" s="2">
        <v>45981.700694444444</v>
      </c>
      <c r="L51" t="s">
        <v>25</v>
      </c>
      <c r="M51" t="s">
        <v>26</v>
      </c>
      <c r="N51" t="s">
        <v>27</v>
      </c>
      <c r="O51" t="s">
        <v>77</v>
      </c>
      <c r="P51" t="s">
        <v>29</v>
      </c>
      <c r="Q51" t="s">
        <v>29</v>
      </c>
      <c r="S51">
        <v>175605.56</v>
      </c>
    </row>
    <row r="52" spans="1:19" hidden="1" x14ac:dyDescent="0.25">
      <c r="A52" t="s">
        <v>75</v>
      </c>
      <c r="B52" t="s">
        <v>76</v>
      </c>
      <c r="C52" t="s">
        <v>22</v>
      </c>
      <c r="E52" t="s">
        <v>23</v>
      </c>
      <c r="F52" t="s">
        <v>24</v>
      </c>
      <c r="G52">
        <v>330</v>
      </c>
      <c r="J52">
        <v>1</v>
      </c>
      <c r="K52" s="2">
        <v>45981.700694444444</v>
      </c>
      <c r="L52" t="s">
        <v>25</v>
      </c>
      <c r="M52" t="s">
        <v>26</v>
      </c>
      <c r="N52" t="s">
        <v>27</v>
      </c>
      <c r="O52" t="s">
        <v>77</v>
      </c>
      <c r="P52" t="s">
        <v>29</v>
      </c>
      <c r="Q52" t="s">
        <v>29</v>
      </c>
      <c r="S52">
        <v>175605.56</v>
      </c>
    </row>
    <row r="53" spans="1:19" hidden="1" x14ac:dyDescent="0.25">
      <c r="A53" t="s">
        <v>75</v>
      </c>
      <c r="B53" t="s">
        <v>76</v>
      </c>
      <c r="C53" t="s">
        <v>22</v>
      </c>
      <c r="E53" t="s">
        <v>30</v>
      </c>
      <c r="F53" t="s">
        <v>31</v>
      </c>
      <c r="G53">
        <v>1</v>
      </c>
      <c r="H53">
        <v>1</v>
      </c>
      <c r="J53">
        <v>1</v>
      </c>
      <c r="K53" s="2">
        <v>45971.416666666664</v>
      </c>
      <c r="L53" t="s">
        <v>25</v>
      </c>
      <c r="M53" t="s">
        <v>26</v>
      </c>
      <c r="N53" t="s">
        <v>27</v>
      </c>
      <c r="O53" t="s">
        <v>77</v>
      </c>
      <c r="P53" t="s">
        <v>29</v>
      </c>
      <c r="Q53" t="s">
        <v>29</v>
      </c>
      <c r="S53">
        <v>175605.56</v>
      </c>
    </row>
    <row r="54" spans="1:19" hidden="1" x14ac:dyDescent="0.25">
      <c r="A54" t="s">
        <v>78</v>
      </c>
      <c r="B54" t="s">
        <v>79</v>
      </c>
      <c r="C54" t="s">
        <v>22</v>
      </c>
      <c r="E54" t="s">
        <v>23</v>
      </c>
      <c r="F54" t="s">
        <v>24</v>
      </c>
      <c r="G54">
        <v>790</v>
      </c>
      <c r="J54">
        <v>2094.5700000000002</v>
      </c>
      <c r="K54" s="2">
        <v>45929.521527777775</v>
      </c>
      <c r="L54" t="s">
        <v>25</v>
      </c>
      <c r="M54" t="s">
        <v>26</v>
      </c>
      <c r="N54" t="s">
        <v>27</v>
      </c>
      <c r="O54" t="s">
        <v>80</v>
      </c>
      <c r="P54" t="s">
        <v>29</v>
      </c>
      <c r="Q54" t="s">
        <v>29</v>
      </c>
      <c r="S54">
        <v>283581.27</v>
      </c>
    </row>
    <row r="55" spans="1:19" hidden="1" x14ac:dyDescent="0.25">
      <c r="A55" t="s">
        <v>78</v>
      </c>
      <c r="B55" t="s">
        <v>79</v>
      </c>
      <c r="C55" t="s">
        <v>22</v>
      </c>
      <c r="E55" t="s">
        <v>30</v>
      </c>
      <c r="F55" t="s">
        <v>31</v>
      </c>
      <c r="G55">
        <v>1</v>
      </c>
      <c r="H55">
        <v>1</v>
      </c>
      <c r="J55">
        <v>1</v>
      </c>
      <c r="K55" s="2">
        <v>45971.416666666664</v>
      </c>
      <c r="L55" t="s">
        <v>25</v>
      </c>
      <c r="M55" t="s">
        <v>26</v>
      </c>
      <c r="N55" t="s">
        <v>27</v>
      </c>
      <c r="O55" t="s">
        <v>80</v>
      </c>
      <c r="P55" t="s">
        <v>29</v>
      </c>
      <c r="Q55" t="s">
        <v>29</v>
      </c>
      <c r="S55">
        <v>283581.27</v>
      </c>
    </row>
    <row r="56" spans="1:19" hidden="1" x14ac:dyDescent="0.25">
      <c r="A56" t="s">
        <v>78</v>
      </c>
      <c r="B56" t="s">
        <v>79</v>
      </c>
      <c r="C56" t="s">
        <v>32</v>
      </c>
      <c r="E56" t="s">
        <v>33</v>
      </c>
      <c r="F56" t="s">
        <v>24</v>
      </c>
      <c r="G56">
        <v>790</v>
      </c>
      <c r="J56" s="6">
        <v>2094.5700000000002</v>
      </c>
      <c r="K56" s="2">
        <v>45929.521527777775</v>
      </c>
      <c r="L56" t="s">
        <v>25</v>
      </c>
      <c r="M56" t="s">
        <v>26</v>
      </c>
      <c r="N56" t="s">
        <v>27</v>
      </c>
      <c r="O56" t="s">
        <v>80</v>
      </c>
      <c r="P56" t="s">
        <v>29</v>
      </c>
      <c r="Q56" t="s">
        <v>29</v>
      </c>
      <c r="S56">
        <v>283581.27</v>
      </c>
    </row>
    <row r="57" spans="1:19" hidden="1" x14ac:dyDescent="0.25">
      <c r="A57" t="s">
        <v>78</v>
      </c>
      <c r="B57" t="s">
        <v>79</v>
      </c>
      <c r="C57" t="s">
        <v>32</v>
      </c>
      <c r="E57" t="s">
        <v>34</v>
      </c>
      <c r="F57" t="s">
        <v>31</v>
      </c>
      <c r="G57">
        <v>1</v>
      </c>
      <c r="H57">
        <v>1</v>
      </c>
      <c r="J57">
        <v>1</v>
      </c>
      <c r="K57" s="2">
        <v>45971.416666666664</v>
      </c>
      <c r="L57" t="s">
        <v>25</v>
      </c>
      <c r="M57" t="s">
        <v>26</v>
      </c>
      <c r="N57" t="s">
        <v>27</v>
      </c>
      <c r="O57" t="s">
        <v>80</v>
      </c>
      <c r="P57" t="s">
        <v>29</v>
      </c>
      <c r="Q57" t="s">
        <v>29</v>
      </c>
      <c r="S57">
        <v>283581.27</v>
      </c>
    </row>
    <row r="58" spans="1:19" hidden="1" x14ac:dyDescent="0.25">
      <c r="A58" t="s">
        <v>81</v>
      </c>
      <c r="B58" t="s">
        <v>82</v>
      </c>
      <c r="C58" t="s">
        <v>22</v>
      </c>
      <c r="E58" t="s">
        <v>23</v>
      </c>
      <c r="F58" t="s">
        <v>24</v>
      </c>
      <c r="G58">
        <v>420</v>
      </c>
      <c r="J58">
        <v>246.34</v>
      </c>
      <c r="K58" s="2">
        <v>45965.520138888889</v>
      </c>
      <c r="L58" t="s">
        <v>25</v>
      </c>
      <c r="M58" t="s">
        <v>26</v>
      </c>
      <c r="N58" t="s">
        <v>27</v>
      </c>
      <c r="O58" t="s">
        <v>83</v>
      </c>
      <c r="P58" t="s">
        <v>29</v>
      </c>
      <c r="Q58" t="s">
        <v>29</v>
      </c>
      <c r="S58">
        <v>9432.27</v>
      </c>
    </row>
    <row r="59" spans="1:19" hidden="1" x14ac:dyDescent="0.25">
      <c r="A59" t="s">
        <v>81</v>
      </c>
      <c r="B59" t="s">
        <v>82</v>
      </c>
      <c r="C59" t="s">
        <v>22</v>
      </c>
      <c r="D59">
        <v>1</v>
      </c>
      <c r="E59" t="s">
        <v>30</v>
      </c>
      <c r="F59" t="s">
        <v>31</v>
      </c>
      <c r="G59">
        <v>1</v>
      </c>
      <c r="J59">
        <v>1</v>
      </c>
      <c r="K59" s="2">
        <v>45965.493055555555</v>
      </c>
      <c r="L59" t="s">
        <v>25</v>
      </c>
      <c r="M59" t="s">
        <v>26</v>
      </c>
      <c r="N59" t="s">
        <v>27</v>
      </c>
      <c r="O59" t="s">
        <v>83</v>
      </c>
      <c r="P59" t="s">
        <v>29</v>
      </c>
      <c r="Q59" t="s">
        <v>29</v>
      </c>
      <c r="S59">
        <v>9432.27</v>
      </c>
    </row>
    <row r="60" spans="1:19" hidden="1" x14ac:dyDescent="0.25">
      <c r="A60" t="s">
        <v>81</v>
      </c>
      <c r="B60" t="s">
        <v>82</v>
      </c>
      <c r="C60" t="s">
        <v>32</v>
      </c>
      <c r="E60" t="s">
        <v>33</v>
      </c>
      <c r="F60" t="s">
        <v>24</v>
      </c>
      <c r="G60">
        <v>420</v>
      </c>
      <c r="J60" s="6">
        <v>246.34</v>
      </c>
      <c r="K60" s="2">
        <v>45965.520138888889</v>
      </c>
      <c r="L60" t="s">
        <v>25</v>
      </c>
      <c r="M60" t="s">
        <v>26</v>
      </c>
      <c r="N60" t="s">
        <v>27</v>
      </c>
      <c r="O60" t="s">
        <v>83</v>
      </c>
      <c r="P60" t="s">
        <v>29</v>
      </c>
      <c r="Q60" t="s">
        <v>29</v>
      </c>
      <c r="S60">
        <v>9432.27</v>
      </c>
    </row>
    <row r="61" spans="1:19" hidden="1" x14ac:dyDescent="0.25">
      <c r="A61" t="s">
        <v>81</v>
      </c>
      <c r="B61" t="s">
        <v>82</v>
      </c>
      <c r="C61" t="s">
        <v>32</v>
      </c>
      <c r="D61">
        <v>1</v>
      </c>
      <c r="E61" t="s">
        <v>34</v>
      </c>
      <c r="F61" t="s">
        <v>31</v>
      </c>
      <c r="G61">
        <v>1</v>
      </c>
      <c r="J61">
        <v>1</v>
      </c>
      <c r="K61" s="2">
        <v>45965.493055555555</v>
      </c>
      <c r="L61" t="s">
        <v>25</v>
      </c>
      <c r="M61" t="s">
        <v>26</v>
      </c>
      <c r="N61" t="s">
        <v>27</v>
      </c>
      <c r="O61" t="s">
        <v>83</v>
      </c>
      <c r="P61" t="s">
        <v>29</v>
      </c>
      <c r="Q61" t="s">
        <v>29</v>
      </c>
      <c r="S61">
        <v>9432.27</v>
      </c>
    </row>
    <row r="62" spans="1:19" hidden="1" x14ac:dyDescent="0.25">
      <c r="A62" t="s">
        <v>84</v>
      </c>
      <c r="B62" t="s">
        <v>85</v>
      </c>
      <c r="C62" t="s">
        <v>32</v>
      </c>
      <c r="E62" t="s">
        <v>33</v>
      </c>
      <c r="F62" t="s">
        <v>24</v>
      </c>
      <c r="G62">
        <v>60</v>
      </c>
      <c r="J62" s="6"/>
      <c r="K62" s="2">
        <v>45960.715277777781</v>
      </c>
      <c r="L62" t="s">
        <v>37</v>
      </c>
      <c r="M62" t="s">
        <v>26</v>
      </c>
      <c r="N62" t="s">
        <v>27</v>
      </c>
      <c r="O62" t="s">
        <v>86</v>
      </c>
      <c r="P62" t="s">
        <v>39</v>
      </c>
      <c r="Q62" t="s">
        <v>39</v>
      </c>
      <c r="S62">
        <v>37421.449999999997</v>
      </c>
    </row>
    <row r="63" spans="1:19" hidden="1" x14ac:dyDescent="0.25">
      <c r="A63" t="s">
        <v>84</v>
      </c>
      <c r="B63" t="s">
        <v>85</v>
      </c>
      <c r="C63" t="s">
        <v>32</v>
      </c>
      <c r="E63" t="s">
        <v>34</v>
      </c>
      <c r="F63" t="s">
        <v>31</v>
      </c>
      <c r="G63">
        <v>1</v>
      </c>
      <c r="H63">
        <v>0</v>
      </c>
      <c r="I63">
        <v>0</v>
      </c>
      <c r="J63"/>
      <c r="K63" s="2">
        <v>44081.461111111108</v>
      </c>
      <c r="L63" t="s">
        <v>37</v>
      </c>
      <c r="M63" t="s">
        <v>26</v>
      </c>
      <c r="N63" t="s">
        <v>27</v>
      </c>
      <c r="O63" t="s">
        <v>86</v>
      </c>
      <c r="P63" t="s">
        <v>39</v>
      </c>
      <c r="Q63" t="s">
        <v>39</v>
      </c>
      <c r="S63">
        <v>37421.449999999997</v>
      </c>
    </row>
    <row r="64" spans="1:19" hidden="1" x14ac:dyDescent="0.25">
      <c r="A64" t="s">
        <v>84</v>
      </c>
      <c r="B64" t="s">
        <v>85</v>
      </c>
      <c r="C64" t="s">
        <v>22</v>
      </c>
      <c r="E64" t="s">
        <v>23</v>
      </c>
      <c r="F64" t="s">
        <v>24</v>
      </c>
      <c r="G64">
        <v>60</v>
      </c>
      <c r="J64"/>
      <c r="K64" s="2">
        <v>45960.714583333334</v>
      </c>
      <c r="L64" t="s">
        <v>37</v>
      </c>
      <c r="M64" t="s">
        <v>26</v>
      </c>
      <c r="N64" t="s">
        <v>27</v>
      </c>
      <c r="O64" t="s">
        <v>86</v>
      </c>
      <c r="P64" t="s">
        <v>39</v>
      </c>
      <c r="Q64" t="s">
        <v>39</v>
      </c>
      <c r="S64">
        <v>37421.449999999997</v>
      </c>
    </row>
    <row r="65" spans="1:19" hidden="1" x14ac:dyDescent="0.25">
      <c r="A65" t="s">
        <v>84</v>
      </c>
      <c r="B65" t="s">
        <v>85</v>
      </c>
      <c r="C65" t="s">
        <v>22</v>
      </c>
      <c r="E65" t="s">
        <v>30</v>
      </c>
      <c r="F65" t="s">
        <v>31</v>
      </c>
      <c r="G65">
        <v>1</v>
      </c>
      <c r="H65">
        <v>0</v>
      </c>
      <c r="I65">
        <v>0</v>
      </c>
      <c r="J65"/>
      <c r="K65" s="2">
        <v>44081.462500000001</v>
      </c>
      <c r="L65" t="s">
        <v>37</v>
      </c>
      <c r="M65" t="s">
        <v>26</v>
      </c>
      <c r="N65" t="s">
        <v>27</v>
      </c>
      <c r="O65" t="s">
        <v>86</v>
      </c>
      <c r="P65" t="s">
        <v>39</v>
      </c>
      <c r="Q65" t="s">
        <v>39</v>
      </c>
      <c r="S65">
        <v>37421.449999999997</v>
      </c>
    </row>
    <row r="66" spans="1:19" hidden="1" x14ac:dyDescent="0.25">
      <c r="A66" t="s">
        <v>87</v>
      </c>
      <c r="B66" t="s">
        <v>88</v>
      </c>
      <c r="C66" t="s">
        <v>32</v>
      </c>
      <c r="D66">
        <v>1</v>
      </c>
      <c r="E66" t="s">
        <v>34</v>
      </c>
      <c r="F66" t="s">
        <v>31</v>
      </c>
      <c r="G66">
        <v>1</v>
      </c>
      <c r="H66">
        <v>0</v>
      </c>
      <c r="J66">
        <v>1</v>
      </c>
      <c r="K66" s="2">
        <v>45909.517361111109</v>
      </c>
      <c r="L66" t="s">
        <v>25</v>
      </c>
      <c r="M66" t="s">
        <v>26</v>
      </c>
      <c r="N66" t="s">
        <v>27</v>
      </c>
      <c r="O66" t="s">
        <v>89</v>
      </c>
      <c r="P66" t="s">
        <v>29</v>
      </c>
      <c r="Q66" t="s">
        <v>29</v>
      </c>
      <c r="S66">
        <v>220893.57</v>
      </c>
    </row>
    <row r="67" spans="1:19" hidden="1" x14ac:dyDescent="0.25">
      <c r="A67" t="s">
        <v>87</v>
      </c>
      <c r="B67" t="s">
        <v>88</v>
      </c>
      <c r="C67" t="s">
        <v>22</v>
      </c>
      <c r="D67">
        <v>1</v>
      </c>
      <c r="E67" t="s">
        <v>30</v>
      </c>
      <c r="F67" t="s">
        <v>31</v>
      </c>
      <c r="G67">
        <v>1</v>
      </c>
      <c r="H67">
        <v>0</v>
      </c>
      <c r="J67">
        <v>1</v>
      </c>
      <c r="K67" s="2">
        <v>45909.517361111109</v>
      </c>
      <c r="L67" t="s">
        <v>25</v>
      </c>
      <c r="M67" t="s">
        <v>26</v>
      </c>
      <c r="N67" t="s">
        <v>27</v>
      </c>
      <c r="O67" t="s">
        <v>89</v>
      </c>
      <c r="P67" t="s">
        <v>29</v>
      </c>
      <c r="Q67" t="s">
        <v>29</v>
      </c>
      <c r="S67">
        <v>220893.57</v>
      </c>
    </row>
    <row r="68" spans="1:19" hidden="1" x14ac:dyDescent="0.25">
      <c r="A68" t="s">
        <v>90</v>
      </c>
      <c r="B68" t="s">
        <v>91</v>
      </c>
      <c r="C68" t="s">
        <v>22</v>
      </c>
      <c r="E68" t="s">
        <v>23</v>
      </c>
      <c r="F68" t="s">
        <v>24</v>
      </c>
      <c r="G68">
        <v>300</v>
      </c>
      <c r="J68">
        <v>1027.9000000000001</v>
      </c>
      <c r="K68" s="2">
        <v>45931.677083333336</v>
      </c>
      <c r="L68" t="s">
        <v>25</v>
      </c>
      <c r="M68" t="s">
        <v>26</v>
      </c>
      <c r="N68" t="s">
        <v>27</v>
      </c>
      <c r="O68" t="s">
        <v>92</v>
      </c>
      <c r="P68" t="s">
        <v>39</v>
      </c>
      <c r="Q68" t="s">
        <v>39</v>
      </c>
      <c r="S68">
        <v>179191.71</v>
      </c>
    </row>
    <row r="69" spans="1:19" hidden="1" x14ac:dyDescent="0.25">
      <c r="A69" t="s">
        <v>90</v>
      </c>
      <c r="B69" t="s">
        <v>91</v>
      </c>
      <c r="C69" t="s">
        <v>22</v>
      </c>
      <c r="E69" t="s">
        <v>30</v>
      </c>
      <c r="F69" t="s">
        <v>31</v>
      </c>
      <c r="G69">
        <v>1</v>
      </c>
      <c r="H69">
        <v>0</v>
      </c>
      <c r="I69">
        <v>1</v>
      </c>
      <c r="J69"/>
      <c r="K69" s="2">
        <v>45925.55972222222</v>
      </c>
      <c r="L69" t="s">
        <v>25</v>
      </c>
      <c r="M69" t="s">
        <v>26</v>
      </c>
      <c r="N69" t="s">
        <v>27</v>
      </c>
      <c r="O69" t="s">
        <v>92</v>
      </c>
      <c r="P69" t="s">
        <v>39</v>
      </c>
      <c r="Q69" t="s">
        <v>39</v>
      </c>
      <c r="S69">
        <v>179191.71</v>
      </c>
    </row>
    <row r="70" spans="1:19" hidden="1" x14ac:dyDescent="0.25">
      <c r="A70" t="s">
        <v>90</v>
      </c>
      <c r="B70" t="s">
        <v>91</v>
      </c>
      <c r="C70" t="s">
        <v>32</v>
      </c>
      <c r="E70" t="s">
        <v>33</v>
      </c>
      <c r="F70" t="s">
        <v>24</v>
      </c>
      <c r="G70">
        <v>300</v>
      </c>
      <c r="J70" s="6">
        <v>1027.9000000000001</v>
      </c>
      <c r="K70" s="2">
        <v>45931.677083333336</v>
      </c>
      <c r="L70" t="s">
        <v>25</v>
      </c>
      <c r="M70" t="s">
        <v>26</v>
      </c>
      <c r="N70" t="s">
        <v>27</v>
      </c>
      <c r="O70" t="s">
        <v>92</v>
      </c>
      <c r="P70" t="s">
        <v>39</v>
      </c>
      <c r="Q70" t="s">
        <v>39</v>
      </c>
      <c r="S70">
        <v>179191.71</v>
      </c>
    </row>
    <row r="71" spans="1:19" hidden="1" x14ac:dyDescent="0.25">
      <c r="A71" t="s">
        <v>90</v>
      </c>
      <c r="B71" t="s">
        <v>91</v>
      </c>
      <c r="C71" t="s">
        <v>32</v>
      </c>
      <c r="E71" t="s">
        <v>34</v>
      </c>
      <c r="F71" t="s">
        <v>31</v>
      </c>
      <c r="G71">
        <v>1</v>
      </c>
      <c r="H71">
        <v>0</v>
      </c>
      <c r="I71">
        <v>0</v>
      </c>
      <c r="J71"/>
      <c r="K71" s="2">
        <v>44081.446527777778</v>
      </c>
      <c r="L71" t="s">
        <v>25</v>
      </c>
      <c r="M71" t="s">
        <v>26</v>
      </c>
      <c r="N71" t="s">
        <v>27</v>
      </c>
      <c r="O71" t="s">
        <v>92</v>
      </c>
      <c r="P71" t="s">
        <v>39</v>
      </c>
      <c r="Q71" t="s">
        <v>39</v>
      </c>
      <c r="S71">
        <v>179191.71</v>
      </c>
    </row>
    <row r="72" spans="1:19" hidden="1" x14ac:dyDescent="0.25">
      <c r="A72" t="s">
        <v>93</v>
      </c>
      <c r="B72" t="s">
        <v>94</v>
      </c>
      <c r="C72" t="s">
        <v>32</v>
      </c>
      <c r="D72">
        <v>1</v>
      </c>
      <c r="E72" t="s">
        <v>34</v>
      </c>
      <c r="F72" t="s">
        <v>31</v>
      </c>
      <c r="G72">
        <v>1</v>
      </c>
      <c r="J72">
        <v>1</v>
      </c>
      <c r="K72" s="2">
        <v>45965.491666666669</v>
      </c>
      <c r="L72" t="s">
        <v>25</v>
      </c>
      <c r="M72" t="s">
        <v>26</v>
      </c>
      <c r="N72" t="s">
        <v>27</v>
      </c>
      <c r="O72" t="s">
        <v>95</v>
      </c>
      <c r="P72" t="s">
        <v>29</v>
      </c>
      <c r="Q72" t="s">
        <v>29</v>
      </c>
      <c r="S72">
        <v>197609.16</v>
      </c>
    </row>
    <row r="73" spans="1:19" hidden="1" x14ac:dyDescent="0.25">
      <c r="A73" t="s">
        <v>93</v>
      </c>
      <c r="B73" t="s">
        <v>94</v>
      </c>
      <c r="C73" t="s">
        <v>32</v>
      </c>
      <c r="E73" t="s">
        <v>33</v>
      </c>
      <c r="F73" t="s">
        <v>24</v>
      </c>
      <c r="G73">
        <v>150</v>
      </c>
      <c r="J73" s="6">
        <v>1</v>
      </c>
      <c r="K73" s="2">
        <v>45981.701388888891</v>
      </c>
      <c r="L73" t="s">
        <v>25</v>
      </c>
      <c r="M73" t="s">
        <v>26</v>
      </c>
      <c r="N73" t="s">
        <v>27</v>
      </c>
      <c r="O73" t="s">
        <v>95</v>
      </c>
      <c r="P73" t="s">
        <v>29</v>
      </c>
      <c r="Q73" t="s">
        <v>29</v>
      </c>
      <c r="S73">
        <v>197609.16</v>
      </c>
    </row>
    <row r="74" spans="1:19" hidden="1" x14ac:dyDescent="0.25">
      <c r="A74" t="s">
        <v>93</v>
      </c>
      <c r="B74" t="s">
        <v>94</v>
      </c>
      <c r="C74" t="s">
        <v>22</v>
      </c>
      <c r="E74" t="s">
        <v>23</v>
      </c>
      <c r="F74" t="s">
        <v>24</v>
      </c>
      <c r="G74">
        <v>150</v>
      </c>
      <c r="J74">
        <v>1</v>
      </c>
      <c r="K74" s="2">
        <v>45981.701388888891</v>
      </c>
      <c r="L74" t="s">
        <v>25</v>
      </c>
      <c r="M74" t="s">
        <v>26</v>
      </c>
      <c r="N74" t="s">
        <v>27</v>
      </c>
      <c r="O74" t="s">
        <v>95</v>
      </c>
      <c r="P74" t="s">
        <v>29</v>
      </c>
      <c r="Q74" t="s">
        <v>29</v>
      </c>
      <c r="S74">
        <v>197609.16</v>
      </c>
    </row>
    <row r="75" spans="1:19" hidden="1" x14ac:dyDescent="0.25">
      <c r="A75" t="s">
        <v>93</v>
      </c>
      <c r="B75" t="s">
        <v>94</v>
      </c>
      <c r="C75" t="s">
        <v>22</v>
      </c>
      <c r="D75">
        <v>1</v>
      </c>
      <c r="E75" t="s">
        <v>30</v>
      </c>
      <c r="F75" t="s">
        <v>31</v>
      </c>
      <c r="G75">
        <v>1</v>
      </c>
      <c r="J75">
        <v>1</v>
      </c>
      <c r="K75" s="2">
        <v>45965.491666666669</v>
      </c>
      <c r="L75" t="s">
        <v>25</v>
      </c>
      <c r="M75" t="s">
        <v>26</v>
      </c>
      <c r="N75" t="s">
        <v>27</v>
      </c>
      <c r="O75" t="s">
        <v>95</v>
      </c>
      <c r="P75" t="s">
        <v>29</v>
      </c>
      <c r="Q75" t="s">
        <v>29</v>
      </c>
      <c r="S75">
        <v>197609.16</v>
      </c>
    </row>
    <row r="76" spans="1:19" hidden="1" x14ac:dyDescent="0.25">
      <c r="A76" t="s">
        <v>96</v>
      </c>
      <c r="B76" t="s">
        <v>97</v>
      </c>
      <c r="C76" t="s">
        <v>22</v>
      </c>
      <c r="D76">
        <v>1</v>
      </c>
      <c r="E76" t="s">
        <v>30</v>
      </c>
      <c r="F76" t="s">
        <v>31</v>
      </c>
      <c r="G76">
        <v>1</v>
      </c>
      <c r="H76">
        <v>0</v>
      </c>
      <c r="J76">
        <v>1</v>
      </c>
      <c r="K76" s="2">
        <v>45909.517361111109</v>
      </c>
      <c r="L76" t="s">
        <v>25</v>
      </c>
      <c r="M76" t="s">
        <v>26</v>
      </c>
      <c r="N76" t="s">
        <v>27</v>
      </c>
      <c r="O76" t="s">
        <v>98</v>
      </c>
      <c r="P76" t="s">
        <v>29</v>
      </c>
      <c r="Q76" t="s">
        <v>29</v>
      </c>
      <c r="S76">
        <v>81483.37</v>
      </c>
    </row>
    <row r="77" spans="1:19" hidden="1" x14ac:dyDescent="0.25">
      <c r="A77" t="s">
        <v>96</v>
      </c>
      <c r="B77" t="s">
        <v>97</v>
      </c>
      <c r="C77" t="s">
        <v>22</v>
      </c>
      <c r="E77" t="s">
        <v>23</v>
      </c>
      <c r="F77" t="s">
        <v>24</v>
      </c>
      <c r="G77">
        <v>113</v>
      </c>
      <c r="J77">
        <v>1</v>
      </c>
      <c r="K77" s="2">
        <v>45981.7</v>
      </c>
      <c r="L77" t="s">
        <v>25</v>
      </c>
      <c r="M77" t="s">
        <v>26</v>
      </c>
      <c r="N77" t="s">
        <v>27</v>
      </c>
      <c r="O77" t="s">
        <v>98</v>
      </c>
      <c r="P77" t="s">
        <v>29</v>
      </c>
      <c r="Q77" t="s">
        <v>29</v>
      </c>
      <c r="S77">
        <v>81483.37</v>
      </c>
    </row>
    <row r="78" spans="1:19" hidden="1" x14ac:dyDescent="0.25">
      <c r="A78" t="s">
        <v>96</v>
      </c>
      <c r="B78" t="s">
        <v>97</v>
      </c>
      <c r="C78" t="s">
        <v>32</v>
      </c>
      <c r="E78" t="s">
        <v>33</v>
      </c>
      <c r="F78" t="s">
        <v>24</v>
      </c>
      <c r="G78">
        <v>113</v>
      </c>
      <c r="J78" s="6">
        <v>1</v>
      </c>
      <c r="K78" s="2">
        <v>45981.7</v>
      </c>
      <c r="L78" t="s">
        <v>25</v>
      </c>
      <c r="M78" t="s">
        <v>26</v>
      </c>
      <c r="N78" t="s">
        <v>27</v>
      </c>
      <c r="O78" t="s">
        <v>98</v>
      </c>
      <c r="P78" t="s">
        <v>29</v>
      </c>
      <c r="Q78" t="s">
        <v>29</v>
      </c>
      <c r="S78">
        <v>81483.37</v>
      </c>
    </row>
    <row r="79" spans="1:19" hidden="1" x14ac:dyDescent="0.25">
      <c r="A79" t="s">
        <v>96</v>
      </c>
      <c r="B79" t="s">
        <v>97</v>
      </c>
      <c r="C79" t="s">
        <v>32</v>
      </c>
      <c r="D79">
        <v>1</v>
      </c>
      <c r="E79" t="s">
        <v>34</v>
      </c>
      <c r="F79" t="s">
        <v>31</v>
      </c>
      <c r="G79">
        <v>1</v>
      </c>
      <c r="H79">
        <v>0</v>
      </c>
      <c r="J79">
        <v>1</v>
      </c>
      <c r="K79" s="2">
        <v>45909.517361111109</v>
      </c>
      <c r="L79" t="s">
        <v>25</v>
      </c>
      <c r="M79" t="s">
        <v>26</v>
      </c>
      <c r="N79" t="s">
        <v>27</v>
      </c>
      <c r="O79" t="s">
        <v>98</v>
      </c>
      <c r="P79" t="s">
        <v>29</v>
      </c>
      <c r="Q79" t="s">
        <v>29</v>
      </c>
      <c r="S79">
        <v>81483.37</v>
      </c>
    </row>
    <row r="80" spans="1:19" hidden="1" x14ac:dyDescent="0.25">
      <c r="A80" t="s">
        <v>99</v>
      </c>
      <c r="B80" t="s">
        <v>100</v>
      </c>
      <c r="C80" t="s">
        <v>22</v>
      </c>
      <c r="E80" t="s">
        <v>23</v>
      </c>
      <c r="F80" t="s">
        <v>24</v>
      </c>
      <c r="G80">
        <v>774.27</v>
      </c>
      <c r="J80">
        <v>685.58</v>
      </c>
      <c r="K80" s="2">
        <v>45931.576388888891</v>
      </c>
      <c r="L80" t="s">
        <v>25</v>
      </c>
      <c r="M80" t="s">
        <v>26</v>
      </c>
      <c r="N80" t="s">
        <v>27</v>
      </c>
      <c r="O80" t="s">
        <v>101</v>
      </c>
      <c r="P80" t="s">
        <v>29</v>
      </c>
      <c r="Q80" t="s">
        <v>29</v>
      </c>
      <c r="S80">
        <v>175753.96</v>
      </c>
    </row>
    <row r="81" spans="1:19" hidden="1" x14ac:dyDescent="0.25">
      <c r="A81" t="s">
        <v>99</v>
      </c>
      <c r="B81" t="s">
        <v>100</v>
      </c>
      <c r="C81" t="s">
        <v>22</v>
      </c>
      <c r="D81">
        <v>1</v>
      </c>
      <c r="E81" t="s">
        <v>30</v>
      </c>
      <c r="F81" t="s">
        <v>31</v>
      </c>
      <c r="G81">
        <v>1</v>
      </c>
      <c r="H81">
        <v>0</v>
      </c>
      <c r="J81">
        <v>1</v>
      </c>
      <c r="K81" s="2">
        <v>45909.517361111109</v>
      </c>
      <c r="L81" t="s">
        <v>25</v>
      </c>
      <c r="M81" t="s">
        <v>26</v>
      </c>
      <c r="N81" t="s">
        <v>27</v>
      </c>
      <c r="O81" t="s">
        <v>101</v>
      </c>
      <c r="P81" t="s">
        <v>29</v>
      </c>
      <c r="Q81" t="s">
        <v>29</v>
      </c>
      <c r="S81">
        <v>175753.96</v>
      </c>
    </row>
    <row r="82" spans="1:19" hidden="1" x14ac:dyDescent="0.25">
      <c r="A82" t="s">
        <v>99</v>
      </c>
      <c r="B82" t="s">
        <v>100</v>
      </c>
      <c r="C82" t="s">
        <v>32</v>
      </c>
      <c r="E82" t="s">
        <v>33</v>
      </c>
      <c r="F82" t="s">
        <v>24</v>
      </c>
      <c r="G82">
        <v>774.27</v>
      </c>
      <c r="J82" s="6">
        <v>685.58</v>
      </c>
      <c r="K82" s="2">
        <v>45931.576388888891</v>
      </c>
      <c r="L82" t="s">
        <v>25</v>
      </c>
      <c r="M82" t="s">
        <v>26</v>
      </c>
      <c r="N82" t="s">
        <v>27</v>
      </c>
      <c r="O82" t="s">
        <v>101</v>
      </c>
      <c r="P82" t="s">
        <v>29</v>
      </c>
      <c r="Q82" t="s">
        <v>29</v>
      </c>
      <c r="S82">
        <v>175753.96</v>
      </c>
    </row>
    <row r="83" spans="1:19" hidden="1" x14ac:dyDescent="0.25">
      <c r="A83" t="s">
        <v>99</v>
      </c>
      <c r="B83" t="s">
        <v>100</v>
      </c>
      <c r="C83" t="s">
        <v>32</v>
      </c>
      <c r="D83">
        <v>1</v>
      </c>
      <c r="E83" t="s">
        <v>34</v>
      </c>
      <c r="F83" t="s">
        <v>31</v>
      </c>
      <c r="G83">
        <v>1</v>
      </c>
      <c r="H83">
        <v>0</v>
      </c>
      <c r="J83">
        <v>1</v>
      </c>
      <c r="K83" s="2">
        <v>45909.517361111109</v>
      </c>
      <c r="L83" t="s">
        <v>25</v>
      </c>
      <c r="M83" t="s">
        <v>26</v>
      </c>
      <c r="N83" t="s">
        <v>27</v>
      </c>
      <c r="O83" t="s">
        <v>101</v>
      </c>
      <c r="P83" t="s">
        <v>29</v>
      </c>
      <c r="Q83" t="s">
        <v>29</v>
      </c>
      <c r="S83">
        <v>175753.96</v>
      </c>
    </row>
    <row r="84" spans="1:19" hidden="1" x14ac:dyDescent="0.25">
      <c r="A84" t="s">
        <v>102</v>
      </c>
      <c r="B84" t="s">
        <v>100</v>
      </c>
      <c r="C84" t="s">
        <v>22</v>
      </c>
      <c r="E84" t="s">
        <v>30</v>
      </c>
      <c r="F84" t="s">
        <v>31</v>
      </c>
      <c r="G84">
        <v>1</v>
      </c>
      <c r="H84">
        <v>0</v>
      </c>
      <c r="J84">
        <v>1</v>
      </c>
      <c r="K84" s="2">
        <v>45971.416666666664</v>
      </c>
      <c r="L84" t="s">
        <v>37</v>
      </c>
      <c r="M84" t="s">
        <v>26</v>
      </c>
      <c r="N84" t="s">
        <v>27</v>
      </c>
      <c r="O84" t="s">
        <v>103</v>
      </c>
      <c r="P84" t="s">
        <v>29</v>
      </c>
      <c r="Q84" t="s">
        <v>29</v>
      </c>
      <c r="S84">
        <v>186484.9</v>
      </c>
    </row>
    <row r="85" spans="1:19" hidden="1" x14ac:dyDescent="0.25">
      <c r="A85" t="s">
        <v>104</v>
      </c>
      <c r="B85" t="s">
        <v>100</v>
      </c>
      <c r="C85" t="s">
        <v>32</v>
      </c>
      <c r="E85" t="s">
        <v>33</v>
      </c>
      <c r="F85" t="s">
        <v>24</v>
      </c>
      <c r="G85">
        <v>278</v>
      </c>
      <c r="I85">
        <v>0</v>
      </c>
      <c r="J85" s="6">
        <v>419.39</v>
      </c>
      <c r="K85" s="2">
        <v>45931.563888888886</v>
      </c>
      <c r="L85" t="s">
        <v>25</v>
      </c>
      <c r="M85" t="s">
        <v>26</v>
      </c>
      <c r="N85" t="s">
        <v>27</v>
      </c>
      <c r="O85" t="s">
        <v>105</v>
      </c>
      <c r="P85" t="s">
        <v>29</v>
      </c>
      <c r="Q85" t="s">
        <v>29</v>
      </c>
      <c r="S85">
        <v>163394.18</v>
      </c>
    </row>
    <row r="86" spans="1:19" hidden="1" x14ac:dyDescent="0.25">
      <c r="A86" t="s">
        <v>104</v>
      </c>
      <c r="B86" t="s">
        <v>100</v>
      </c>
      <c r="C86" t="s">
        <v>32</v>
      </c>
      <c r="D86">
        <v>1</v>
      </c>
      <c r="E86" t="s">
        <v>34</v>
      </c>
      <c r="F86" t="s">
        <v>31</v>
      </c>
      <c r="G86">
        <v>1</v>
      </c>
      <c r="H86">
        <v>0</v>
      </c>
      <c r="J86">
        <v>1</v>
      </c>
      <c r="K86" s="2">
        <v>45909.517361111109</v>
      </c>
      <c r="L86" t="s">
        <v>25</v>
      </c>
      <c r="M86" t="s">
        <v>26</v>
      </c>
      <c r="N86" t="s">
        <v>27</v>
      </c>
      <c r="O86" t="s">
        <v>105</v>
      </c>
      <c r="P86" t="s">
        <v>29</v>
      </c>
      <c r="Q86" t="s">
        <v>29</v>
      </c>
      <c r="S86">
        <v>163394.18</v>
      </c>
    </row>
    <row r="87" spans="1:19" hidden="1" x14ac:dyDescent="0.25">
      <c r="A87" t="s">
        <v>104</v>
      </c>
      <c r="B87" t="s">
        <v>100</v>
      </c>
      <c r="C87" t="s">
        <v>22</v>
      </c>
      <c r="E87" t="s">
        <v>23</v>
      </c>
      <c r="F87" t="s">
        <v>24</v>
      </c>
      <c r="G87">
        <v>278</v>
      </c>
      <c r="J87">
        <v>419.39</v>
      </c>
      <c r="K87" s="2">
        <v>45931.563194444447</v>
      </c>
      <c r="L87" t="s">
        <v>25</v>
      </c>
      <c r="M87" t="s">
        <v>26</v>
      </c>
      <c r="N87" t="s">
        <v>27</v>
      </c>
      <c r="O87" t="s">
        <v>105</v>
      </c>
      <c r="P87" t="s">
        <v>29</v>
      </c>
      <c r="Q87" t="s">
        <v>29</v>
      </c>
      <c r="S87">
        <v>163394.18</v>
      </c>
    </row>
    <row r="88" spans="1:19" hidden="1" x14ac:dyDescent="0.25">
      <c r="A88" t="s">
        <v>104</v>
      </c>
      <c r="B88" t="s">
        <v>100</v>
      </c>
      <c r="C88" t="s">
        <v>22</v>
      </c>
      <c r="D88">
        <v>1</v>
      </c>
      <c r="E88" t="s">
        <v>30</v>
      </c>
      <c r="F88" t="s">
        <v>31</v>
      </c>
      <c r="G88">
        <v>1</v>
      </c>
      <c r="H88">
        <v>0</v>
      </c>
      <c r="J88">
        <v>1</v>
      </c>
      <c r="K88" s="2">
        <v>45909.517361111109</v>
      </c>
      <c r="L88" t="s">
        <v>25</v>
      </c>
      <c r="M88" t="s">
        <v>26</v>
      </c>
      <c r="N88" t="s">
        <v>27</v>
      </c>
      <c r="O88" t="s">
        <v>105</v>
      </c>
      <c r="P88" t="s">
        <v>29</v>
      </c>
      <c r="Q88" t="s">
        <v>29</v>
      </c>
      <c r="S88">
        <v>163394.18</v>
      </c>
    </row>
    <row r="89" spans="1:19" hidden="1" x14ac:dyDescent="0.25">
      <c r="A89" t="s">
        <v>102</v>
      </c>
      <c r="B89" t="s">
        <v>100</v>
      </c>
      <c r="C89" t="s">
        <v>22</v>
      </c>
      <c r="E89" t="s">
        <v>23</v>
      </c>
      <c r="F89" t="s">
        <v>24</v>
      </c>
      <c r="G89">
        <v>286.76</v>
      </c>
      <c r="J89">
        <v>436.14</v>
      </c>
      <c r="K89" s="2">
        <v>45931.567361111112</v>
      </c>
      <c r="L89" t="s">
        <v>37</v>
      </c>
      <c r="M89" t="s">
        <v>26</v>
      </c>
      <c r="N89" t="s">
        <v>27</v>
      </c>
      <c r="O89" t="s">
        <v>103</v>
      </c>
      <c r="P89" t="s">
        <v>29</v>
      </c>
      <c r="Q89" t="s">
        <v>29</v>
      </c>
      <c r="S89">
        <v>186484.9</v>
      </c>
    </row>
    <row r="90" spans="1:19" hidden="1" x14ac:dyDescent="0.25">
      <c r="A90" t="s">
        <v>102</v>
      </c>
      <c r="B90" t="s">
        <v>100</v>
      </c>
      <c r="C90" t="s">
        <v>32</v>
      </c>
      <c r="E90" t="s">
        <v>34</v>
      </c>
      <c r="F90" t="s">
        <v>31</v>
      </c>
      <c r="G90">
        <v>1</v>
      </c>
      <c r="H90">
        <v>0</v>
      </c>
      <c r="J90">
        <v>1</v>
      </c>
      <c r="K90" s="2">
        <v>45971.416666666664</v>
      </c>
      <c r="L90" t="s">
        <v>37</v>
      </c>
      <c r="M90" t="s">
        <v>26</v>
      </c>
      <c r="N90" t="s">
        <v>27</v>
      </c>
      <c r="O90" t="s">
        <v>103</v>
      </c>
      <c r="P90" t="s">
        <v>29</v>
      </c>
      <c r="Q90" t="s">
        <v>29</v>
      </c>
      <c r="S90">
        <v>186484.9</v>
      </c>
    </row>
    <row r="91" spans="1:19" hidden="1" x14ac:dyDescent="0.25">
      <c r="A91" t="s">
        <v>102</v>
      </c>
      <c r="B91" t="s">
        <v>100</v>
      </c>
      <c r="C91" t="s">
        <v>32</v>
      </c>
      <c r="E91" t="s">
        <v>33</v>
      </c>
      <c r="F91" t="s">
        <v>24</v>
      </c>
      <c r="G91">
        <v>286.76</v>
      </c>
      <c r="J91" s="6">
        <v>436.14</v>
      </c>
      <c r="K91" s="2">
        <v>45931.675000000003</v>
      </c>
      <c r="L91" t="s">
        <v>37</v>
      </c>
      <c r="M91" t="s">
        <v>26</v>
      </c>
      <c r="N91" t="s">
        <v>27</v>
      </c>
      <c r="O91" t="s">
        <v>103</v>
      </c>
      <c r="P91" t="s">
        <v>29</v>
      </c>
      <c r="Q91" t="s">
        <v>29</v>
      </c>
      <c r="S91">
        <v>186484.9</v>
      </c>
    </row>
    <row r="92" spans="1:19" hidden="1" x14ac:dyDescent="0.25">
      <c r="A92" t="s">
        <v>106</v>
      </c>
      <c r="B92" t="s">
        <v>107</v>
      </c>
      <c r="C92" t="s">
        <v>22</v>
      </c>
      <c r="E92" t="s">
        <v>23</v>
      </c>
      <c r="F92" t="s">
        <v>24</v>
      </c>
      <c r="G92">
        <v>30</v>
      </c>
      <c r="J92">
        <v>63.82</v>
      </c>
      <c r="K92" s="2">
        <v>45965.503472222219</v>
      </c>
      <c r="L92" t="s">
        <v>37</v>
      </c>
      <c r="M92" t="s">
        <v>26</v>
      </c>
      <c r="N92" t="s">
        <v>27</v>
      </c>
      <c r="O92" t="s">
        <v>108</v>
      </c>
      <c r="P92" t="s">
        <v>29</v>
      </c>
      <c r="Q92" t="s">
        <v>29</v>
      </c>
      <c r="S92">
        <v>181793.2</v>
      </c>
    </row>
    <row r="93" spans="1:19" hidden="1" x14ac:dyDescent="0.25">
      <c r="A93" t="s">
        <v>106</v>
      </c>
      <c r="B93" t="s">
        <v>107</v>
      </c>
      <c r="C93" t="s">
        <v>22</v>
      </c>
      <c r="D93">
        <v>1</v>
      </c>
      <c r="E93" t="s">
        <v>30</v>
      </c>
      <c r="F93" t="s">
        <v>31</v>
      </c>
      <c r="G93">
        <v>1</v>
      </c>
      <c r="H93">
        <v>0</v>
      </c>
      <c r="J93">
        <v>1</v>
      </c>
      <c r="K93" s="2">
        <v>45909.517361111109</v>
      </c>
      <c r="L93" t="s">
        <v>37</v>
      </c>
      <c r="M93" t="s">
        <v>26</v>
      </c>
      <c r="N93" t="s">
        <v>27</v>
      </c>
      <c r="O93" t="s">
        <v>108</v>
      </c>
      <c r="P93" t="s">
        <v>29</v>
      </c>
      <c r="Q93" t="s">
        <v>29</v>
      </c>
      <c r="S93">
        <v>181793.2</v>
      </c>
    </row>
    <row r="94" spans="1:19" hidden="1" x14ac:dyDescent="0.25">
      <c r="A94" t="s">
        <v>106</v>
      </c>
      <c r="B94" t="s">
        <v>107</v>
      </c>
      <c r="C94" t="s">
        <v>32</v>
      </c>
      <c r="D94">
        <v>1</v>
      </c>
      <c r="E94" t="s">
        <v>34</v>
      </c>
      <c r="F94" t="s">
        <v>31</v>
      </c>
      <c r="G94">
        <v>1</v>
      </c>
      <c r="H94">
        <v>0</v>
      </c>
      <c r="J94">
        <v>1</v>
      </c>
      <c r="K94" s="2">
        <v>45909.517361111109</v>
      </c>
      <c r="L94" t="s">
        <v>37</v>
      </c>
      <c r="M94" t="s">
        <v>26</v>
      </c>
      <c r="N94" t="s">
        <v>27</v>
      </c>
      <c r="O94" t="s">
        <v>108</v>
      </c>
      <c r="P94" t="s">
        <v>29</v>
      </c>
      <c r="Q94" t="s">
        <v>29</v>
      </c>
      <c r="S94">
        <v>181793.2</v>
      </c>
    </row>
    <row r="95" spans="1:19" hidden="1" x14ac:dyDescent="0.25">
      <c r="A95" t="s">
        <v>106</v>
      </c>
      <c r="B95" t="s">
        <v>107</v>
      </c>
      <c r="C95" t="s">
        <v>32</v>
      </c>
      <c r="E95" t="s">
        <v>33</v>
      </c>
      <c r="F95" t="s">
        <v>24</v>
      </c>
      <c r="G95">
        <v>30</v>
      </c>
      <c r="J95" s="6">
        <v>63.82</v>
      </c>
      <c r="K95" s="2">
        <v>45965.504166666666</v>
      </c>
      <c r="L95" t="s">
        <v>37</v>
      </c>
      <c r="M95" t="s">
        <v>26</v>
      </c>
      <c r="N95" t="s">
        <v>27</v>
      </c>
      <c r="O95" t="s">
        <v>108</v>
      </c>
      <c r="P95" t="s">
        <v>29</v>
      </c>
      <c r="Q95" t="s">
        <v>29</v>
      </c>
      <c r="S95">
        <v>181793.2</v>
      </c>
    </row>
    <row r="96" spans="1:19" hidden="1" x14ac:dyDescent="0.25">
      <c r="A96" t="s">
        <v>109</v>
      </c>
      <c r="B96" t="s">
        <v>110</v>
      </c>
      <c r="C96" t="s">
        <v>32</v>
      </c>
      <c r="D96">
        <v>1</v>
      </c>
      <c r="E96" t="s">
        <v>34</v>
      </c>
      <c r="F96" t="s">
        <v>31</v>
      </c>
      <c r="G96">
        <v>1</v>
      </c>
      <c r="J96">
        <v>1</v>
      </c>
      <c r="K96" s="2">
        <v>45965.490972222222</v>
      </c>
      <c r="L96" t="s">
        <v>37</v>
      </c>
      <c r="M96" t="s">
        <v>26</v>
      </c>
      <c r="N96" t="s">
        <v>27</v>
      </c>
      <c r="O96" t="s">
        <v>111</v>
      </c>
      <c r="P96" t="s">
        <v>29</v>
      </c>
      <c r="Q96" t="s">
        <v>29</v>
      </c>
      <c r="S96">
        <v>294349.84000000003</v>
      </c>
    </row>
    <row r="97" spans="1:19" hidden="1" x14ac:dyDescent="0.25">
      <c r="A97" t="s">
        <v>109</v>
      </c>
      <c r="B97" t="s">
        <v>110</v>
      </c>
      <c r="C97" t="s">
        <v>22</v>
      </c>
      <c r="D97">
        <v>1</v>
      </c>
      <c r="E97" t="s">
        <v>30</v>
      </c>
      <c r="F97" t="s">
        <v>31</v>
      </c>
      <c r="G97">
        <v>1</v>
      </c>
      <c r="J97">
        <v>1</v>
      </c>
      <c r="K97" s="2">
        <v>45965.490972222222</v>
      </c>
      <c r="L97" t="s">
        <v>37</v>
      </c>
      <c r="M97" t="s">
        <v>26</v>
      </c>
      <c r="N97" t="s">
        <v>27</v>
      </c>
      <c r="O97" t="s">
        <v>111</v>
      </c>
      <c r="P97" t="s">
        <v>29</v>
      </c>
      <c r="Q97" t="s">
        <v>29</v>
      </c>
      <c r="S97">
        <v>294349.84000000003</v>
      </c>
    </row>
    <row r="98" spans="1:19" hidden="1" x14ac:dyDescent="0.25">
      <c r="A98" t="s">
        <v>109</v>
      </c>
      <c r="B98" t="s">
        <v>110</v>
      </c>
      <c r="C98" t="s">
        <v>22</v>
      </c>
      <c r="E98" t="s">
        <v>23</v>
      </c>
      <c r="F98" t="s">
        <v>24</v>
      </c>
      <c r="G98">
        <v>140</v>
      </c>
      <c r="I98">
        <v>0</v>
      </c>
      <c r="J98">
        <v>3467.41</v>
      </c>
      <c r="K98" s="2">
        <v>45931.57916666667</v>
      </c>
      <c r="L98" t="s">
        <v>37</v>
      </c>
      <c r="M98" t="s">
        <v>26</v>
      </c>
      <c r="N98" t="s">
        <v>27</v>
      </c>
      <c r="O98" t="s">
        <v>111</v>
      </c>
      <c r="P98" t="s">
        <v>29</v>
      </c>
      <c r="Q98" t="s">
        <v>29</v>
      </c>
      <c r="S98">
        <v>294349.84000000003</v>
      </c>
    </row>
    <row r="99" spans="1:19" hidden="1" x14ac:dyDescent="0.25">
      <c r="A99" t="s">
        <v>109</v>
      </c>
      <c r="B99" t="s">
        <v>110</v>
      </c>
      <c r="C99" t="s">
        <v>32</v>
      </c>
      <c r="E99" t="s">
        <v>33</v>
      </c>
      <c r="F99" t="s">
        <v>24</v>
      </c>
      <c r="G99">
        <v>140</v>
      </c>
      <c r="J99" s="6">
        <v>3467.41</v>
      </c>
      <c r="K99" s="2">
        <v>45931.579861111109</v>
      </c>
      <c r="L99" t="s">
        <v>37</v>
      </c>
      <c r="M99" t="s">
        <v>26</v>
      </c>
      <c r="N99" t="s">
        <v>27</v>
      </c>
      <c r="O99" t="s">
        <v>111</v>
      </c>
      <c r="P99" t="s">
        <v>29</v>
      </c>
      <c r="Q99" t="s">
        <v>29</v>
      </c>
      <c r="S99">
        <v>294349.84000000003</v>
      </c>
    </row>
    <row r="100" spans="1:19" hidden="1" x14ac:dyDescent="0.25">
      <c r="A100" t="s">
        <v>112</v>
      </c>
      <c r="B100" t="s">
        <v>113</v>
      </c>
      <c r="C100" t="s">
        <v>32</v>
      </c>
      <c r="D100">
        <v>1</v>
      </c>
      <c r="E100" t="s">
        <v>34</v>
      </c>
      <c r="F100" t="s">
        <v>31</v>
      </c>
      <c r="G100">
        <v>1</v>
      </c>
      <c r="H100">
        <v>0</v>
      </c>
      <c r="J100">
        <v>1</v>
      </c>
      <c r="K100" s="2">
        <v>45909.517361111109</v>
      </c>
      <c r="L100" t="s">
        <v>25</v>
      </c>
      <c r="M100" t="s">
        <v>26</v>
      </c>
      <c r="N100" t="s">
        <v>27</v>
      </c>
      <c r="O100" t="s">
        <v>114</v>
      </c>
      <c r="P100" t="s">
        <v>29</v>
      </c>
      <c r="Q100" t="s">
        <v>29</v>
      </c>
      <c r="S100">
        <v>167657.26</v>
      </c>
    </row>
    <row r="101" spans="1:19" hidden="1" x14ac:dyDescent="0.25">
      <c r="A101" t="s">
        <v>112</v>
      </c>
      <c r="B101" t="s">
        <v>113</v>
      </c>
      <c r="C101" t="s">
        <v>32</v>
      </c>
      <c r="E101" t="s">
        <v>33</v>
      </c>
      <c r="F101" t="s">
        <v>24</v>
      </c>
      <c r="G101">
        <v>231</v>
      </c>
      <c r="J101" s="6">
        <v>359.87</v>
      </c>
      <c r="K101" s="2">
        <v>45930.493750000001</v>
      </c>
      <c r="L101" t="s">
        <v>25</v>
      </c>
      <c r="M101" t="s">
        <v>26</v>
      </c>
      <c r="N101" t="s">
        <v>27</v>
      </c>
      <c r="O101" t="s">
        <v>114</v>
      </c>
      <c r="P101" t="s">
        <v>29</v>
      </c>
      <c r="Q101" t="s">
        <v>29</v>
      </c>
      <c r="S101">
        <v>167657.26</v>
      </c>
    </row>
    <row r="102" spans="1:19" hidden="1" x14ac:dyDescent="0.25">
      <c r="A102" t="s">
        <v>112</v>
      </c>
      <c r="B102" t="s">
        <v>113</v>
      </c>
      <c r="C102" t="s">
        <v>22</v>
      </c>
      <c r="E102" t="s">
        <v>23</v>
      </c>
      <c r="F102" t="s">
        <v>24</v>
      </c>
      <c r="G102">
        <v>231</v>
      </c>
      <c r="J102">
        <v>359.87</v>
      </c>
      <c r="K102" s="2">
        <v>45930.493750000001</v>
      </c>
      <c r="L102" t="s">
        <v>25</v>
      </c>
      <c r="M102" t="s">
        <v>26</v>
      </c>
      <c r="N102" t="s">
        <v>27</v>
      </c>
      <c r="O102" t="s">
        <v>114</v>
      </c>
      <c r="P102" t="s">
        <v>29</v>
      </c>
      <c r="Q102" t="s">
        <v>29</v>
      </c>
      <c r="S102">
        <v>167657.26</v>
      </c>
    </row>
    <row r="103" spans="1:19" hidden="1" x14ac:dyDescent="0.25">
      <c r="A103" t="s">
        <v>112</v>
      </c>
      <c r="B103" t="s">
        <v>113</v>
      </c>
      <c r="C103" t="s">
        <v>22</v>
      </c>
      <c r="D103">
        <v>1</v>
      </c>
      <c r="E103" t="s">
        <v>30</v>
      </c>
      <c r="F103" t="s">
        <v>31</v>
      </c>
      <c r="G103">
        <v>1</v>
      </c>
      <c r="H103">
        <v>0</v>
      </c>
      <c r="J103">
        <v>1</v>
      </c>
      <c r="K103" s="2">
        <v>45909.517361111109</v>
      </c>
      <c r="L103" t="s">
        <v>25</v>
      </c>
      <c r="M103" t="s">
        <v>26</v>
      </c>
      <c r="N103" t="s">
        <v>27</v>
      </c>
      <c r="O103" t="s">
        <v>114</v>
      </c>
      <c r="P103" t="s">
        <v>29</v>
      </c>
      <c r="Q103" t="s">
        <v>29</v>
      </c>
      <c r="S103">
        <v>167657.26</v>
      </c>
    </row>
    <row r="104" spans="1:19" hidden="1" x14ac:dyDescent="0.25">
      <c r="A104" t="s">
        <v>115</v>
      </c>
      <c r="B104" t="s">
        <v>116</v>
      </c>
      <c r="C104" t="s">
        <v>22</v>
      </c>
      <c r="D104">
        <v>1</v>
      </c>
      <c r="E104" t="s">
        <v>30</v>
      </c>
      <c r="F104" t="s">
        <v>31</v>
      </c>
      <c r="G104">
        <v>1</v>
      </c>
      <c r="J104">
        <v>1</v>
      </c>
      <c r="K104" s="2">
        <v>45965.493055555555</v>
      </c>
      <c r="L104" t="s">
        <v>37</v>
      </c>
      <c r="M104" t="s">
        <v>26</v>
      </c>
      <c r="N104" t="s">
        <v>27</v>
      </c>
      <c r="O104" t="s">
        <v>117</v>
      </c>
      <c r="P104" t="s">
        <v>39</v>
      </c>
      <c r="Q104" t="s">
        <v>39</v>
      </c>
      <c r="S104">
        <v>33176.17</v>
      </c>
    </row>
    <row r="105" spans="1:19" hidden="1" x14ac:dyDescent="0.25">
      <c r="A105" t="s">
        <v>115</v>
      </c>
      <c r="B105" t="s">
        <v>116</v>
      </c>
      <c r="C105" t="s">
        <v>22</v>
      </c>
      <c r="E105" t="s">
        <v>23</v>
      </c>
      <c r="F105" t="s">
        <v>24</v>
      </c>
      <c r="G105" s="1">
        <v>1568.8</v>
      </c>
      <c r="J105">
        <v>1</v>
      </c>
      <c r="K105" s="2">
        <v>45981.70416666667</v>
      </c>
      <c r="L105" t="s">
        <v>37</v>
      </c>
      <c r="M105" t="s">
        <v>26</v>
      </c>
      <c r="N105" t="s">
        <v>27</v>
      </c>
      <c r="O105" t="s">
        <v>117</v>
      </c>
      <c r="P105" t="s">
        <v>39</v>
      </c>
      <c r="Q105" t="s">
        <v>39</v>
      </c>
      <c r="S105">
        <v>33176.17</v>
      </c>
    </row>
    <row r="106" spans="1:19" hidden="1" x14ac:dyDescent="0.25">
      <c r="A106" t="s">
        <v>115</v>
      </c>
      <c r="B106" t="s">
        <v>116</v>
      </c>
      <c r="C106" t="s">
        <v>32</v>
      </c>
      <c r="E106" t="s">
        <v>33</v>
      </c>
      <c r="F106" t="s">
        <v>24</v>
      </c>
      <c r="G106">
        <v>1.5</v>
      </c>
      <c r="J106" s="6">
        <v>1</v>
      </c>
      <c r="K106" s="2">
        <v>45981.70416666667</v>
      </c>
      <c r="L106" t="s">
        <v>37</v>
      </c>
      <c r="M106" t="s">
        <v>26</v>
      </c>
      <c r="N106" t="s">
        <v>27</v>
      </c>
      <c r="O106" t="s">
        <v>117</v>
      </c>
      <c r="P106" t="s">
        <v>39</v>
      </c>
      <c r="Q106" t="s">
        <v>39</v>
      </c>
      <c r="S106">
        <v>33176.17</v>
      </c>
    </row>
    <row r="107" spans="1:19" hidden="1" x14ac:dyDescent="0.25">
      <c r="A107" t="s">
        <v>115</v>
      </c>
      <c r="B107" t="s">
        <v>116</v>
      </c>
      <c r="C107" t="s">
        <v>32</v>
      </c>
      <c r="D107">
        <v>1</v>
      </c>
      <c r="E107" t="s">
        <v>34</v>
      </c>
      <c r="F107" t="s">
        <v>31</v>
      </c>
      <c r="G107">
        <v>1</v>
      </c>
      <c r="J107">
        <v>1</v>
      </c>
      <c r="K107" s="2">
        <v>45965.493055555555</v>
      </c>
      <c r="L107" t="s">
        <v>37</v>
      </c>
      <c r="M107" t="s">
        <v>26</v>
      </c>
      <c r="N107" t="s">
        <v>27</v>
      </c>
      <c r="O107" t="s">
        <v>117</v>
      </c>
      <c r="P107" t="s">
        <v>39</v>
      </c>
      <c r="Q107" t="s">
        <v>39</v>
      </c>
      <c r="S107">
        <v>33176.17</v>
      </c>
    </row>
    <row r="108" spans="1:19" hidden="1" x14ac:dyDescent="0.25">
      <c r="A108" t="s">
        <v>118</v>
      </c>
      <c r="B108" t="s">
        <v>119</v>
      </c>
      <c r="C108" t="s">
        <v>32</v>
      </c>
      <c r="E108" t="s">
        <v>33</v>
      </c>
      <c r="F108" t="s">
        <v>24</v>
      </c>
      <c r="G108">
        <v>280</v>
      </c>
      <c r="J108" s="6">
        <v>1</v>
      </c>
      <c r="K108" s="2">
        <v>45951.676388888889</v>
      </c>
      <c r="L108" t="s">
        <v>37</v>
      </c>
      <c r="M108" t="s">
        <v>26</v>
      </c>
      <c r="N108" t="s">
        <v>27</v>
      </c>
      <c r="O108" t="s">
        <v>120</v>
      </c>
      <c r="P108" t="s">
        <v>29</v>
      </c>
      <c r="Q108" t="s">
        <v>39</v>
      </c>
      <c r="S108">
        <v>32024.71</v>
      </c>
    </row>
    <row r="109" spans="1:19" hidden="1" x14ac:dyDescent="0.25">
      <c r="A109" t="s">
        <v>118</v>
      </c>
      <c r="B109" t="s">
        <v>119</v>
      </c>
      <c r="C109" t="s">
        <v>22</v>
      </c>
      <c r="E109" t="s">
        <v>30</v>
      </c>
      <c r="F109" t="s">
        <v>31</v>
      </c>
      <c r="G109">
        <v>1</v>
      </c>
      <c r="J109">
        <v>1</v>
      </c>
      <c r="K109" s="2">
        <v>45946.447222222225</v>
      </c>
      <c r="L109" t="s">
        <v>37</v>
      </c>
      <c r="M109" t="s">
        <v>26</v>
      </c>
      <c r="N109" t="s">
        <v>27</v>
      </c>
      <c r="O109" t="s">
        <v>120</v>
      </c>
      <c r="P109" t="s">
        <v>29</v>
      </c>
      <c r="Q109" t="s">
        <v>39</v>
      </c>
      <c r="S109">
        <v>32024.71</v>
      </c>
    </row>
    <row r="110" spans="1:19" hidden="1" x14ac:dyDescent="0.25">
      <c r="A110" t="s">
        <v>118</v>
      </c>
      <c r="B110" t="s">
        <v>119</v>
      </c>
      <c r="C110" t="s">
        <v>22</v>
      </c>
      <c r="E110" t="s">
        <v>23</v>
      </c>
      <c r="F110" t="s">
        <v>24</v>
      </c>
      <c r="G110">
        <v>280</v>
      </c>
      <c r="J110">
        <v>1</v>
      </c>
      <c r="K110" s="2">
        <v>45951.676388888889</v>
      </c>
      <c r="L110" t="s">
        <v>37</v>
      </c>
      <c r="M110" t="s">
        <v>26</v>
      </c>
      <c r="N110" t="s">
        <v>27</v>
      </c>
      <c r="O110" t="s">
        <v>120</v>
      </c>
      <c r="P110" t="s">
        <v>29</v>
      </c>
      <c r="Q110" t="s">
        <v>39</v>
      </c>
      <c r="S110">
        <v>32024.71</v>
      </c>
    </row>
    <row r="111" spans="1:19" hidden="1" x14ac:dyDescent="0.25">
      <c r="A111" t="s">
        <v>118</v>
      </c>
      <c r="B111" t="s">
        <v>119</v>
      </c>
      <c r="C111" t="s">
        <v>32</v>
      </c>
      <c r="E111" t="s">
        <v>34</v>
      </c>
      <c r="F111" t="s">
        <v>31</v>
      </c>
      <c r="G111">
        <v>1</v>
      </c>
      <c r="J111">
        <v>1</v>
      </c>
      <c r="K111" s="2">
        <v>45946.447222222225</v>
      </c>
      <c r="L111" t="s">
        <v>37</v>
      </c>
      <c r="M111" t="s">
        <v>26</v>
      </c>
      <c r="N111" t="s">
        <v>27</v>
      </c>
      <c r="O111" t="s">
        <v>120</v>
      </c>
      <c r="P111" t="s">
        <v>29</v>
      </c>
      <c r="Q111" t="s">
        <v>39</v>
      </c>
      <c r="S111">
        <v>32024.71</v>
      </c>
    </row>
    <row r="112" spans="1:19" hidden="1" x14ac:dyDescent="0.25">
      <c r="A112" t="s">
        <v>121</v>
      </c>
      <c r="B112" t="s">
        <v>122</v>
      </c>
      <c r="C112" t="s">
        <v>32</v>
      </c>
      <c r="E112" t="s">
        <v>33</v>
      </c>
      <c r="F112" t="s">
        <v>24</v>
      </c>
      <c r="G112">
        <v>300</v>
      </c>
      <c r="J112" s="6">
        <v>1</v>
      </c>
      <c r="K112" s="2">
        <v>45981.695138888892</v>
      </c>
      <c r="L112" t="s">
        <v>25</v>
      </c>
      <c r="M112" t="s">
        <v>26</v>
      </c>
      <c r="N112" t="s">
        <v>27</v>
      </c>
      <c r="O112" t="s">
        <v>123</v>
      </c>
      <c r="P112" t="s">
        <v>29</v>
      </c>
      <c r="Q112" t="s">
        <v>29</v>
      </c>
      <c r="S112">
        <v>297336.44</v>
      </c>
    </row>
    <row r="113" spans="1:20" hidden="1" x14ac:dyDescent="0.25">
      <c r="A113" t="s">
        <v>121</v>
      </c>
      <c r="B113" t="s">
        <v>122</v>
      </c>
      <c r="C113" t="s">
        <v>22</v>
      </c>
      <c r="E113" t="s">
        <v>30</v>
      </c>
      <c r="F113" t="s">
        <v>31</v>
      </c>
      <c r="G113">
        <v>1</v>
      </c>
      <c r="H113">
        <v>1</v>
      </c>
      <c r="J113">
        <v>1</v>
      </c>
      <c r="K113" s="2">
        <v>45971.416666666664</v>
      </c>
      <c r="L113" t="s">
        <v>25</v>
      </c>
      <c r="M113" t="s">
        <v>26</v>
      </c>
      <c r="N113" t="s">
        <v>27</v>
      </c>
      <c r="O113" t="s">
        <v>123</v>
      </c>
      <c r="P113" t="s">
        <v>29</v>
      </c>
      <c r="Q113" t="s">
        <v>29</v>
      </c>
      <c r="S113">
        <v>297336.44</v>
      </c>
    </row>
    <row r="114" spans="1:20" hidden="1" x14ac:dyDescent="0.25">
      <c r="A114" t="s">
        <v>121</v>
      </c>
      <c r="B114" t="s">
        <v>122</v>
      </c>
      <c r="C114" t="s">
        <v>22</v>
      </c>
      <c r="E114" t="s">
        <v>23</v>
      </c>
      <c r="F114" t="s">
        <v>24</v>
      </c>
      <c r="G114">
        <v>300</v>
      </c>
      <c r="J114">
        <v>1</v>
      </c>
      <c r="K114" s="2">
        <v>45981.695138888892</v>
      </c>
      <c r="L114" t="s">
        <v>25</v>
      </c>
      <c r="M114" t="s">
        <v>26</v>
      </c>
      <c r="N114" t="s">
        <v>27</v>
      </c>
      <c r="O114" t="s">
        <v>123</v>
      </c>
      <c r="P114" t="s">
        <v>29</v>
      </c>
      <c r="Q114" t="s">
        <v>29</v>
      </c>
      <c r="S114">
        <v>297336.44</v>
      </c>
    </row>
    <row r="115" spans="1:20" hidden="1" x14ac:dyDescent="0.25">
      <c r="A115" t="s">
        <v>121</v>
      </c>
      <c r="B115" t="s">
        <v>122</v>
      </c>
      <c r="C115" t="s">
        <v>32</v>
      </c>
      <c r="E115" t="s">
        <v>34</v>
      </c>
      <c r="F115" t="s">
        <v>31</v>
      </c>
      <c r="G115">
        <v>1</v>
      </c>
      <c r="H115">
        <v>1</v>
      </c>
      <c r="J115">
        <v>1</v>
      </c>
      <c r="K115" s="2">
        <v>45971.416666666664</v>
      </c>
      <c r="L115" t="s">
        <v>25</v>
      </c>
      <c r="M115" t="s">
        <v>26</v>
      </c>
      <c r="N115" t="s">
        <v>27</v>
      </c>
      <c r="O115" t="s">
        <v>123</v>
      </c>
      <c r="P115" t="s">
        <v>29</v>
      </c>
      <c r="Q115" t="s">
        <v>29</v>
      </c>
      <c r="S115">
        <v>297336.44</v>
      </c>
    </row>
    <row r="116" spans="1:20" hidden="1" x14ac:dyDescent="0.25">
      <c r="A116" t="s">
        <v>124</v>
      </c>
      <c r="B116" t="s">
        <v>125</v>
      </c>
      <c r="C116" t="s">
        <v>22</v>
      </c>
      <c r="D116">
        <v>1</v>
      </c>
      <c r="E116" t="s">
        <v>30</v>
      </c>
      <c r="F116" t="s">
        <v>31</v>
      </c>
      <c r="G116">
        <v>1</v>
      </c>
      <c r="J116">
        <v>1</v>
      </c>
      <c r="K116" s="2">
        <v>45965.537499999999</v>
      </c>
      <c r="L116" t="s">
        <v>37</v>
      </c>
      <c r="M116" t="s">
        <v>26</v>
      </c>
      <c r="N116" t="s">
        <v>27</v>
      </c>
      <c r="O116" t="s">
        <v>126</v>
      </c>
      <c r="P116" t="s">
        <v>39</v>
      </c>
      <c r="Q116" t="s">
        <v>39</v>
      </c>
      <c r="S116">
        <v>201895.05</v>
      </c>
    </row>
    <row r="117" spans="1:20" ht="150" hidden="1" x14ac:dyDescent="0.25">
      <c r="A117" t="s">
        <v>124</v>
      </c>
      <c r="B117" t="s">
        <v>125</v>
      </c>
      <c r="C117" t="s">
        <v>32</v>
      </c>
      <c r="E117" t="s">
        <v>33</v>
      </c>
      <c r="F117" t="s">
        <v>24</v>
      </c>
      <c r="G117">
        <v>760</v>
      </c>
      <c r="J117" s="6">
        <v>1126.26</v>
      </c>
      <c r="K117" s="2">
        <v>45933.445833333331</v>
      </c>
      <c r="L117" t="s">
        <v>37</v>
      </c>
      <c r="M117" t="s">
        <v>26</v>
      </c>
      <c r="N117" t="s">
        <v>27</v>
      </c>
      <c r="O117" t="s">
        <v>126</v>
      </c>
      <c r="P117" t="s">
        <v>39</v>
      </c>
      <c r="Q117" t="s">
        <v>39</v>
      </c>
      <c r="S117">
        <v>201895.05</v>
      </c>
      <c r="T117" s="3" t="s">
        <v>127</v>
      </c>
    </row>
    <row r="118" spans="1:20" hidden="1" x14ac:dyDescent="0.25">
      <c r="A118" t="s">
        <v>124</v>
      </c>
      <c r="B118" t="s">
        <v>125</v>
      </c>
      <c r="C118" t="s">
        <v>32</v>
      </c>
      <c r="D118">
        <v>1</v>
      </c>
      <c r="E118" t="s">
        <v>34</v>
      </c>
      <c r="F118" t="s">
        <v>31</v>
      </c>
      <c r="G118">
        <v>1</v>
      </c>
      <c r="J118">
        <v>1</v>
      </c>
      <c r="K118" s="2">
        <v>45965.464583333334</v>
      </c>
      <c r="L118" t="s">
        <v>37</v>
      </c>
      <c r="M118" t="s">
        <v>26</v>
      </c>
      <c r="N118" t="s">
        <v>27</v>
      </c>
      <c r="O118" t="s">
        <v>126</v>
      </c>
      <c r="P118" t="s">
        <v>39</v>
      </c>
      <c r="Q118" t="s">
        <v>39</v>
      </c>
      <c r="S118">
        <v>201895.05</v>
      </c>
    </row>
    <row r="119" spans="1:20" hidden="1" x14ac:dyDescent="0.25">
      <c r="A119" t="s">
        <v>124</v>
      </c>
      <c r="B119" t="s">
        <v>125</v>
      </c>
      <c r="C119" t="s">
        <v>22</v>
      </c>
      <c r="E119" t="s">
        <v>23</v>
      </c>
      <c r="F119" t="s">
        <v>24</v>
      </c>
      <c r="G119">
        <v>760</v>
      </c>
      <c r="J119">
        <v>1126.26</v>
      </c>
      <c r="K119" s="2">
        <v>45933.443055555559</v>
      </c>
      <c r="L119" t="s">
        <v>37</v>
      </c>
      <c r="M119" t="s">
        <v>26</v>
      </c>
      <c r="N119" t="s">
        <v>27</v>
      </c>
      <c r="O119" t="s">
        <v>126</v>
      </c>
      <c r="P119" t="s">
        <v>39</v>
      </c>
      <c r="Q119" t="s">
        <v>39</v>
      </c>
      <c r="S119">
        <v>201895.05</v>
      </c>
    </row>
    <row r="120" spans="1:20" hidden="1" x14ac:dyDescent="0.25">
      <c r="A120" t="s">
        <v>128</v>
      </c>
      <c r="B120" t="s">
        <v>129</v>
      </c>
      <c r="C120" t="s">
        <v>22</v>
      </c>
      <c r="E120" t="s">
        <v>23</v>
      </c>
      <c r="F120" t="s">
        <v>24</v>
      </c>
      <c r="G120">
        <v>170</v>
      </c>
      <c r="J120">
        <v>98.46</v>
      </c>
      <c r="K120" s="2">
        <v>45931.467361111114</v>
      </c>
      <c r="L120" t="s">
        <v>37</v>
      </c>
      <c r="M120" t="s">
        <v>26</v>
      </c>
      <c r="N120" t="s">
        <v>27</v>
      </c>
      <c r="O120" t="s">
        <v>130</v>
      </c>
      <c r="P120" t="s">
        <v>29</v>
      </c>
      <c r="Q120" t="s">
        <v>29</v>
      </c>
      <c r="S120">
        <v>85642.81</v>
      </c>
    </row>
    <row r="121" spans="1:20" hidden="1" x14ac:dyDescent="0.25">
      <c r="A121" t="s">
        <v>128</v>
      </c>
      <c r="B121" t="s">
        <v>129</v>
      </c>
      <c r="C121" t="s">
        <v>32</v>
      </c>
      <c r="D121">
        <v>0</v>
      </c>
      <c r="E121" t="s">
        <v>34</v>
      </c>
      <c r="F121" t="s">
        <v>31</v>
      </c>
      <c r="G121">
        <v>1</v>
      </c>
      <c r="H121">
        <v>0</v>
      </c>
      <c r="J121">
        <v>1</v>
      </c>
      <c r="K121" s="2">
        <v>45971.416666666664</v>
      </c>
      <c r="L121" t="s">
        <v>37</v>
      </c>
      <c r="M121" t="s">
        <v>26</v>
      </c>
      <c r="N121" t="s">
        <v>27</v>
      </c>
      <c r="O121" t="s">
        <v>130</v>
      </c>
      <c r="P121" t="s">
        <v>29</v>
      </c>
      <c r="Q121" t="s">
        <v>29</v>
      </c>
      <c r="S121">
        <v>85642.81</v>
      </c>
    </row>
    <row r="122" spans="1:20" hidden="1" x14ac:dyDescent="0.25">
      <c r="A122" t="s">
        <v>128</v>
      </c>
      <c r="B122" t="s">
        <v>129</v>
      </c>
      <c r="C122" t="s">
        <v>32</v>
      </c>
      <c r="E122" t="s">
        <v>33</v>
      </c>
      <c r="F122" t="s">
        <v>24</v>
      </c>
      <c r="G122">
        <v>170</v>
      </c>
      <c r="J122" s="6">
        <v>98.46</v>
      </c>
      <c r="K122" s="2">
        <v>45931.467361111114</v>
      </c>
      <c r="L122" t="s">
        <v>37</v>
      </c>
      <c r="M122" t="s">
        <v>26</v>
      </c>
      <c r="N122" t="s">
        <v>27</v>
      </c>
      <c r="O122" t="s">
        <v>130</v>
      </c>
      <c r="P122" t="s">
        <v>29</v>
      </c>
      <c r="Q122" t="s">
        <v>29</v>
      </c>
      <c r="S122">
        <v>85642.81</v>
      </c>
    </row>
    <row r="123" spans="1:20" hidden="1" x14ac:dyDescent="0.25">
      <c r="A123" t="s">
        <v>128</v>
      </c>
      <c r="B123" t="s">
        <v>129</v>
      </c>
      <c r="C123" t="s">
        <v>22</v>
      </c>
      <c r="D123">
        <v>0</v>
      </c>
      <c r="E123" t="s">
        <v>30</v>
      </c>
      <c r="F123" t="s">
        <v>31</v>
      </c>
      <c r="G123">
        <v>1</v>
      </c>
      <c r="H123">
        <v>0</v>
      </c>
      <c r="J123">
        <v>1</v>
      </c>
      <c r="K123" s="2">
        <v>45971.416666666664</v>
      </c>
      <c r="L123" t="s">
        <v>37</v>
      </c>
      <c r="M123" t="s">
        <v>26</v>
      </c>
      <c r="N123" t="s">
        <v>27</v>
      </c>
      <c r="O123" t="s">
        <v>130</v>
      </c>
      <c r="P123" t="s">
        <v>29</v>
      </c>
      <c r="Q123" t="s">
        <v>29</v>
      </c>
      <c r="S123">
        <v>85642.81</v>
      </c>
    </row>
    <row r="124" spans="1:20" hidden="1" x14ac:dyDescent="0.25">
      <c r="A124" t="s">
        <v>131</v>
      </c>
      <c r="B124" t="s">
        <v>132</v>
      </c>
      <c r="C124" t="s">
        <v>22</v>
      </c>
      <c r="D124">
        <v>1</v>
      </c>
      <c r="E124" t="s">
        <v>30</v>
      </c>
      <c r="F124" t="s">
        <v>31</v>
      </c>
      <c r="G124">
        <v>1</v>
      </c>
      <c r="H124">
        <v>0</v>
      </c>
      <c r="J124">
        <v>1</v>
      </c>
      <c r="K124" s="2">
        <v>45909.517361111109</v>
      </c>
      <c r="L124" t="s">
        <v>37</v>
      </c>
      <c r="M124" t="s">
        <v>26</v>
      </c>
      <c r="N124" t="s">
        <v>27</v>
      </c>
      <c r="O124" t="s">
        <v>133</v>
      </c>
      <c r="P124" t="s">
        <v>29</v>
      </c>
      <c r="Q124" t="s">
        <v>39</v>
      </c>
      <c r="S124">
        <v>147202</v>
      </c>
    </row>
    <row r="125" spans="1:20" hidden="1" x14ac:dyDescent="0.25">
      <c r="A125" t="s">
        <v>131</v>
      </c>
      <c r="B125" t="s">
        <v>132</v>
      </c>
      <c r="C125" t="s">
        <v>32</v>
      </c>
      <c r="D125">
        <v>1</v>
      </c>
      <c r="E125" t="s">
        <v>34</v>
      </c>
      <c r="F125" t="s">
        <v>31</v>
      </c>
      <c r="G125">
        <v>1</v>
      </c>
      <c r="H125">
        <v>0</v>
      </c>
      <c r="J125">
        <v>1</v>
      </c>
      <c r="K125" s="2">
        <v>45909.517361111109</v>
      </c>
      <c r="L125" t="s">
        <v>37</v>
      </c>
      <c r="M125" t="s">
        <v>26</v>
      </c>
      <c r="N125" t="s">
        <v>27</v>
      </c>
      <c r="O125" t="s">
        <v>133</v>
      </c>
      <c r="P125" t="s">
        <v>29</v>
      </c>
      <c r="Q125" t="s">
        <v>39</v>
      </c>
      <c r="S125">
        <v>147202</v>
      </c>
    </row>
    <row r="126" spans="1:20" hidden="1" x14ac:dyDescent="0.25">
      <c r="A126" t="s">
        <v>131</v>
      </c>
      <c r="B126" t="s">
        <v>132</v>
      </c>
      <c r="C126" t="s">
        <v>32</v>
      </c>
      <c r="E126" t="s">
        <v>33</v>
      </c>
      <c r="F126" t="s">
        <v>24</v>
      </c>
      <c r="G126">
        <v>250</v>
      </c>
      <c r="J126" s="6">
        <v>250</v>
      </c>
      <c r="K126" s="2">
        <v>45931.446527777778</v>
      </c>
      <c r="L126" t="s">
        <v>37</v>
      </c>
      <c r="M126" t="s">
        <v>26</v>
      </c>
      <c r="N126" t="s">
        <v>27</v>
      </c>
      <c r="O126" t="s">
        <v>133</v>
      </c>
      <c r="P126" t="s">
        <v>29</v>
      </c>
      <c r="Q126" t="s">
        <v>39</v>
      </c>
      <c r="S126">
        <v>147202</v>
      </c>
    </row>
    <row r="127" spans="1:20" hidden="1" x14ac:dyDescent="0.25">
      <c r="A127" t="s">
        <v>131</v>
      </c>
      <c r="B127" t="s">
        <v>132</v>
      </c>
      <c r="C127" t="s">
        <v>22</v>
      </c>
      <c r="E127" t="s">
        <v>23</v>
      </c>
      <c r="F127" t="s">
        <v>24</v>
      </c>
      <c r="G127">
        <v>250</v>
      </c>
      <c r="J127">
        <v>250</v>
      </c>
      <c r="K127" s="2">
        <v>45931.446527777778</v>
      </c>
      <c r="L127" t="s">
        <v>37</v>
      </c>
      <c r="M127" t="s">
        <v>26</v>
      </c>
      <c r="N127" t="s">
        <v>27</v>
      </c>
      <c r="O127" t="s">
        <v>133</v>
      </c>
      <c r="P127" t="s">
        <v>29</v>
      </c>
      <c r="Q127" t="s">
        <v>39</v>
      </c>
      <c r="S127">
        <v>147202</v>
      </c>
    </row>
    <row r="128" spans="1:20" hidden="1" x14ac:dyDescent="0.25">
      <c r="A128" t="s">
        <v>134</v>
      </c>
      <c r="B128" t="s">
        <v>135</v>
      </c>
      <c r="C128" t="s">
        <v>22</v>
      </c>
      <c r="E128" t="s">
        <v>23</v>
      </c>
      <c r="F128" t="s">
        <v>24</v>
      </c>
      <c r="G128">
        <v>100.43</v>
      </c>
      <c r="J128">
        <v>295.74</v>
      </c>
      <c r="K128" s="2">
        <v>45930.543055555558</v>
      </c>
      <c r="L128" t="s">
        <v>25</v>
      </c>
      <c r="M128" t="s">
        <v>26</v>
      </c>
      <c r="N128" t="s">
        <v>27</v>
      </c>
      <c r="O128" t="s">
        <v>136</v>
      </c>
      <c r="P128" t="s">
        <v>29</v>
      </c>
      <c r="Q128" t="s">
        <v>29</v>
      </c>
      <c r="S128">
        <v>88568.89</v>
      </c>
    </row>
    <row r="129" spans="1:19" hidden="1" x14ac:dyDescent="0.25">
      <c r="A129" t="s">
        <v>134</v>
      </c>
      <c r="B129" t="s">
        <v>135</v>
      </c>
      <c r="C129" t="s">
        <v>32</v>
      </c>
      <c r="D129">
        <v>1</v>
      </c>
      <c r="E129" t="s">
        <v>34</v>
      </c>
      <c r="F129" t="s">
        <v>31</v>
      </c>
      <c r="G129">
        <v>1</v>
      </c>
      <c r="H129">
        <v>0</v>
      </c>
      <c r="J129">
        <v>1</v>
      </c>
      <c r="K129" s="2">
        <v>45909.517361111109</v>
      </c>
      <c r="L129" t="s">
        <v>25</v>
      </c>
      <c r="M129" t="s">
        <v>26</v>
      </c>
      <c r="N129" t="s">
        <v>27</v>
      </c>
      <c r="O129" t="s">
        <v>136</v>
      </c>
      <c r="P129" t="s">
        <v>29</v>
      </c>
      <c r="Q129" t="s">
        <v>29</v>
      </c>
      <c r="S129">
        <v>88568.89</v>
      </c>
    </row>
    <row r="130" spans="1:19" hidden="1" x14ac:dyDescent="0.25">
      <c r="A130" t="s">
        <v>134</v>
      </c>
      <c r="B130" t="s">
        <v>135</v>
      </c>
      <c r="C130" t="s">
        <v>22</v>
      </c>
      <c r="D130">
        <v>1</v>
      </c>
      <c r="E130" t="s">
        <v>30</v>
      </c>
      <c r="F130" t="s">
        <v>31</v>
      </c>
      <c r="G130">
        <v>1</v>
      </c>
      <c r="H130">
        <v>0</v>
      </c>
      <c r="J130">
        <v>1</v>
      </c>
      <c r="K130" s="2">
        <v>45909.517361111109</v>
      </c>
      <c r="L130" t="s">
        <v>25</v>
      </c>
      <c r="M130" t="s">
        <v>26</v>
      </c>
      <c r="N130" t="s">
        <v>27</v>
      </c>
      <c r="O130" t="s">
        <v>136</v>
      </c>
      <c r="P130" t="s">
        <v>29</v>
      </c>
      <c r="Q130" t="s">
        <v>29</v>
      </c>
      <c r="S130">
        <v>88568.89</v>
      </c>
    </row>
    <row r="131" spans="1:19" hidden="1" x14ac:dyDescent="0.25">
      <c r="A131" t="s">
        <v>134</v>
      </c>
      <c r="B131" t="s">
        <v>135</v>
      </c>
      <c r="C131" t="s">
        <v>32</v>
      </c>
      <c r="E131" t="s">
        <v>33</v>
      </c>
      <c r="F131" t="s">
        <v>24</v>
      </c>
      <c r="G131">
        <v>100.43</v>
      </c>
      <c r="J131" s="6">
        <v>295.74</v>
      </c>
      <c r="K131" s="2">
        <v>45930.543055555558</v>
      </c>
      <c r="L131" t="s">
        <v>25</v>
      </c>
      <c r="M131" t="s">
        <v>26</v>
      </c>
      <c r="N131" t="s">
        <v>27</v>
      </c>
      <c r="O131" t="s">
        <v>136</v>
      </c>
      <c r="P131" t="s">
        <v>29</v>
      </c>
      <c r="Q131" t="s">
        <v>29</v>
      </c>
      <c r="S131">
        <v>88568.89</v>
      </c>
    </row>
    <row r="132" spans="1:19" hidden="1" x14ac:dyDescent="0.25">
      <c r="A132" t="s">
        <v>137</v>
      </c>
      <c r="B132" t="s">
        <v>138</v>
      </c>
      <c r="C132" t="s">
        <v>32</v>
      </c>
      <c r="D132">
        <v>1</v>
      </c>
      <c r="E132" t="s">
        <v>34</v>
      </c>
      <c r="F132" t="s">
        <v>31</v>
      </c>
      <c r="G132">
        <v>1</v>
      </c>
      <c r="J132">
        <v>1</v>
      </c>
      <c r="K132" s="2">
        <v>45965.464583333334</v>
      </c>
      <c r="L132" t="s">
        <v>37</v>
      </c>
      <c r="M132" t="s">
        <v>26</v>
      </c>
      <c r="N132" t="s">
        <v>27</v>
      </c>
      <c r="O132" t="s">
        <v>139</v>
      </c>
      <c r="P132" t="s">
        <v>39</v>
      </c>
      <c r="Q132" t="s">
        <v>39</v>
      </c>
      <c r="S132">
        <v>231715.66</v>
      </c>
    </row>
    <row r="133" spans="1:19" hidden="1" x14ac:dyDescent="0.25">
      <c r="A133" t="s">
        <v>137</v>
      </c>
      <c r="B133" t="s">
        <v>138</v>
      </c>
      <c r="C133" t="s">
        <v>32</v>
      </c>
      <c r="E133" t="s">
        <v>33</v>
      </c>
      <c r="F133" t="s">
        <v>24</v>
      </c>
      <c r="G133">
        <v>734</v>
      </c>
      <c r="J133" s="6">
        <v>618.83000000000004</v>
      </c>
      <c r="K133" s="2">
        <v>45931.709722222222</v>
      </c>
      <c r="L133" t="s">
        <v>37</v>
      </c>
      <c r="M133" t="s">
        <v>26</v>
      </c>
      <c r="N133" t="s">
        <v>27</v>
      </c>
      <c r="O133" t="s">
        <v>139</v>
      </c>
      <c r="P133" t="s">
        <v>39</v>
      </c>
      <c r="Q133" t="s">
        <v>39</v>
      </c>
      <c r="S133">
        <v>231715.66</v>
      </c>
    </row>
    <row r="134" spans="1:19" hidden="1" x14ac:dyDescent="0.25">
      <c r="A134" t="s">
        <v>137</v>
      </c>
      <c r="B134" t="s">
        <v>138</v>
      </c>
      <c r="C134" t="s">
        <v>22</v>
      </c>
      <c r="D134">
        <v>1</v>
      </c>
      <c r="E134" t="s">
        <v>30</v>
      </c>
      <c r="F134" t="s">
        <v>31</v>
      </c>
      <c r="G134">
        <v>1</v>
      </c>
      <c r="J134">
        <v>1</v>
      </c>
      <c r="K134" s="2">
        <v>45965.537499999999</v>
      </c>
      <c r="L134" t="s">
        <v>37</v>
      </c>
      <c r="M134" t="s">
        <v>26</v>
      </c>
      <c r="N134" t="s">
        <v>27</v>
      </c>
      <c r="O134" t="s">
        <v>139</v>
      </c>
      <c r="P134" t="s">
        <v>39</v>
      </c>
      <c r="Q134" t="s">
        <v>39</v>
      </c>
      <c r="S134">
        <v>231715.66</v>
      </c>
    </row>
    <row r="135" spans="1:19" hidden="1" x14ac:dyDescent="0.25">
      <c r="A135" t="s">
        <v>137</v>
      </c>
      <c r="B135" t="s">
        <v>138</v>
      </c>
      <c r="C135" t="s">
        <v>22</v>
      </c>
      <c r="E135" t="s">
        <v>23</v>
      </c>
      <c r="F135" t="s">
        <v>24</v>
      </c>
      <c r="G135">
        <v>734</v>
      </c>
      <c r="J135">
        <v>618.83000000000004</v>
      </c>
      <c r="K135" s="2">
        <v>45931.709722222222</v>
      </c>
      <c r="L135" t="s">
        <v>37</v>
      </c>
      <c r="M135" t="s">
        <v>26</v>
      </c>
      <c r="N135" t="s">
        <v>27</v>
      </c>
      <c r="O135" t="s">
        <v>139</v>
      </c>
      <c r="P135" t="s">
        <v>39</v>
      </c>
      <c r="Q135" t="s">
        <v>39</v>
      </c>
      <c r="S135">
        <v>231715.66</v>
      </c>
    </row>
    <row r="136" spans="1:19" hidden="1" x14ac:dyDescent="0.25">
      <c r="A136" t="s">
        <v>140</v>
      </c>
      <c r="B136" t="s">
        <v>141</v>
      </c>
      <c r="C136" t="s">
        <v>22</v>
      </c>
      <c r="E136" t="s">
        <v>23</v>
      </c>
      <c r="F136" t="s">
        <v>24</v>
      </c>
      <c r="G136">
        <v>180</v>
      </c>
      <c r="J136">
        <v>259.70999999999998</v>
      </c>
      <c r="K136" s="2">
        <v>45933.540972222225</v>
      </c>
      <c r="L136" t="s">
        <v>25</v>
      </c>
      <c r="M136" t="s">
        <v>26</v>
      </c>
      <c r="N136" t="s">
        <v>27</v>
      </c>
      <c r="O136" t="s">
        <v>142</v>
      </c>
      <c r="P136" t="s">
        <v>29</v>
      </c>
      <c r="Q136" t="s">
        <v>29</v>
      </c>
      <c r="S136">
        <v>183748.22</v>
      </c>
    </row>
    <row r="137" spans="1:19" hidden="1" x14ac:dyDescent="0.25">
      <c r="A137" t="s">
        <v>140</v>
      </c>
      <c r="B137" t="s">
        <v>141</v>
      </c>
      <c r="C137" t="s">
        <v>32</v>
      </c>
      <c r="E137" t="s">
        <v>34</v>
      </c>
      <c r="F137" t="s">
        <v>31</v>
      </c>
      <c r="G137">
        <v>1</v>
      </c>
      <c r="H137">
        <v>1</v>
      </c>
      <c r="J137">
        <v>1</v>
      </c>
      <c r="K137" s="2">
        <v>45971.416666666664</v>
      </c>
      <c r="L137" t="s">
        <v>25</v>
      </c>
      <c r="M137" t="s">
        <v>26</v>
      </c>
      <c r="N137" t="s">
        <v>27</v>
      </c>
      <c r="O137" t="s">
        <v>142</v>
      </c>
      <c r="P137" t="s">
        <v>29</v>
      </c>
      <c r="Q137" t="s">
        <v>29</v>
      </c>
      <c r="S137">
        <v>183748.22</v>
      </c>
    </row>
    <row r="138" spans="1:19" hidden="1" x14ac:dyDescent="0.25">
      <c r="A138" t="s">
        <v>140</v>
      </c>
      <c r="B138" t="s">
        <v>141</v>
      </c>
      <c r="C138" t="s">
        <v>32</v>
      </c>
      <c r="E138" t="s">
        <v>33</v>
      </c>
      <c r="F138" t="s">
        <v>24</v>
      </c>
      <c r="G138">
        <v>180</v>
      </c>
      <c r="J138" s="6">
        <v>259.70999999999998</v>
      </c>
      <c r="K138" s="2">
        <v>45931.559027777781</v>
      </c>
      <c r="L138" t="s">
        <v>25</v>
      </c>
      <c r="M138" t="s">
        <v>26</v>
      </c>
      <c r="N138" t="s">
        <v>27</v>
      </c>
      <c r="O138" t="s">
        <v>142</v>
      </c>
      <c r="P138" t="s">
        <v>29</v>
      </c>
      <c r="Q138" t="s">
        <v>29</v>
      </c>
      <c r="S138">
        <v>183748.22</v>
      </c>
    </row>
    <row r="139" spans="1:19" hidden="1" x14ac:dyDescent="0.25">
      <c r="A139" t="s">
        <v>140</v>
      </c>
      <c r="B139" t="s">
        <v>141</v>
      </c>
      <c r="C139" t="s">
        <v>22</v>
      </c>
      <c r="E139" t="s">
        <v>30</v>
      </c>
      <c r="F139" t="s">
        <v>31</v>
      </c>
      <c r="G139">
        <v>1</v>
      </c>
      <c r="H139">
        <v>1</v>
      </c>
      <c r="J139">
        <v>1</v>
      </c>
      <c r="K139" s="2">
        <v>45971.416666666664</v>
      </c>
      <c r="L139" t="s">
        <v>25</v>
      </c>
      <c r="M139" t="s">
        <v>26</v>
      </c>
      <c r="N139" t="s">
        <v>27</v>
      </c>
      <c r="O139" t="s">
        <v>142</v>
      </c>
      <c r="P139" t="s">
        <v>29</v>
      </c>
      <c r="Q139" t="s">
        <v>29</v>
      </c>
      <c r="S139">
        <v>183748.22</v>
      </c>
    </row>
    <row r="140" spans="1:19" hidden="1" x14ac:dyDescent="0.25">
      <c r="A140" t="s">
        <v>143</v>
      </c>
      <c r="B140" t="s">
        <v>144</v>
      </c>
      <c r="C140" t="s">
        <v>32</v>
      </c>
      <c r="E140" t="s">
        <v>33</v>
      </c>
      <c r="F140" t="s">
        <v>24</v>
      </c>
      <c r="G140" s="1">
        <v>1700</v>
      </c>
      <c r="J140" s="6">
        <v>1</v>
      </c>
      <c r="K140" s="2">
        <v>45981.7</v>
      </c>
      <c r="L140" t="s">
        <v>37</v>
      </c>
      <c r="M140" t="s">
        <v>26</v>
      </c>
      <c r="N140" t="s">
        <v>27</v>
      </c>
      <c r="O140" t="s">
        <v>145</v>
      </c>
      <c r="P140" t="s">
        <v>29</v>
      </c>
      <c r="Q140" t="s">
        <v>29</v>
      </c>
      <c r="S140">
        <v>61589.5</v>
      </c>
    </row>
    <row r="141" spans="1:19" hidden="1" x14ac:dyDescent="0.25">
      <c r="A141" t="s">
        <v>143</v>
      </c>
      <c r="B141" t="s">
        <v>144</v>
      </c>
      <c r="C141" t="s">
        <v>22</v>
      </c>
      <c r="D141">
        <v>1</v>
      </c>
      <c r="E141" t="s">
        <v>30</v>
      </c>
      <c r="F141" t="s">
        <v>31</v>
      </c>
      <c r="G141">
        <v>1</v>
      </c>
      <c r="H141">
        <v>0</v>
      </c>
      <c r="J141">
        <v>1</v>
      </c>
      <c r="K141" s="2">
        <v>45981.7</v>
      </c>
      <c r="L141" t="s">
        <v>37</v>
      </c>
      <c r="M141" t="s">
        <v>26</v>
      </c>
      <c r="N141" t="s">
        <v>27</v>
      </c>
      <c r="O141" t="s">
        <v>145</v>
      </c>
      <c r="P141" t="s">
        <v>29</v>
      </c>
      <c r="Q141" t="s">
        <v>29</v>
      </c>
      <c r="S141">
        <v>61589.5</v>
      </c>
    </row>
    <row r="142" spans="1:19" hidden="1" x14ac:dyDescent="0.25">
      <c r="A142" t="s">
        <v>143</v>
      </c>
      <c r="B142" t="s">
        <v>144</v>
      </c>
      <c r="C142" t="s">
        <v>22</v>
      </c>
      <c r="E142" t="s">
        <v>23</v>
      </c>
      <c r="F142" t="s">
        <v>24</v>
      </c>
      <c r="G142" s="1">
        <v>1700</v>
      </c>
      <c r="J142">
        <v>1</v>
      </c>
      <c r="K142" s="2">
        <v>45981.7</v>
      </c>
      <c r="L142" t="s">
        <v>37</v>
      </c>
      <c r="M142" t="s">
        <v>26</v>
      </c>
      <c r="N142" t="s">
        <v>27</v>
      </c>
      <c r="O142" t="s">
        <v>145</v>
      </c>
      <c r="P142" t="s">
        <v>29</v>
      </c>
      <c r="Q142" t="s">
        <v>29</v>
      </c>
      <c r="S142">
        <v>61589.5</v>
      </c>
    </row>
    <row r="143" spans="1:19" hidden="1" x14ac:dyDescent="0.25">
      <c r="A143" t="s">
        <v>143</v>
      </c>
      <c r="B143" t="s">
        <v>144</v>
      </c>
      <c r="C143" t="s">
        <v>32</v>
      </c>
      <c r="D143">
        <v>1</v>
      </c>
      <c r="E143" t="s">
        <v>34</v>
      </c>
      <c r="F143" t="s">
        <v>31</v>
      </c>
      <c r="G143">
        <v>1</v>
      </c>
      <c r="H143">
        <v>0</v>
      </c>
      <c r="J143">
        <v>1</v>
      </c>
      <c r="K143" s="2">
        <v>45981.7</v>
      </c>
      <c r="L143" t="s">
        <v>37</v>
      </c>
      <c r="M143" t="s">
        <v>26</v>
      </c>
      <c r="N143" t="s">
        <v>27</v>
      </c>
      <c r="O143" t="s">
        <v>145</v>
      </c>
      <c r="P143" t="s">
        <v>29</v>
      </c>
      <c r="Q143" t="s">
        <v>29</v>
      </c>
      <c r="S143">
        <v>61589.5</v>
      </c>
    </row>
    <row r="144" spans="1:19" hidden="1" x14ac:dyDescent="0.25">
      <c r="A144" t="s">
        <v>146</v>
      </c>
      <c r="B144" t="s">
        <v>147</v>
      </c>
      <c r="C144" t="s">
        <v>32</v>
      </c>
      <c r="D144">
        <v>1</v>
      </c>
      <c r="E144" t="s">
        <v>34</v>
      </c>
      <c r="F144" t="s">
        <v>31</v>
      </c>
      <c r="G144">
        <v>1</v>
      </c>
      <c r="H144">
        <v>0</v>
      </c>
      <c r="J144">
        <v>1</v>
      </c>
      <c r="K144" s="2">
        <v>45909.517361111109</v>
      </c>
      <c r="L144" t="s">
        <v>25</v>
      </c>
      <c r="M144" t="s">
        <v>26</v>
      </c>
      <c r="N144" t="s">
        <v>27</v>
      </c>
      <c r="O144" t="s">
        <v>148</v>
      </c>
      <c r="P144" t="s">
        <v>29</v>
      </c>
      <c r="Q144" t="s">
        <v>29</v>
      </c>
      <c r="S144">
        <v>237386.66</v>
      </c>
    </row>
    <row r="145" spans="1:19" hidden="1" x14ac:dyDescent="0.25">
      <c r="A145" t="s">
        <v>146</v>
      </c>
      <c r="B145" t="s">
        <v>147</v>
      </c>
      <c r="C145" t="s">
        <v>32</v>
      </c>
      <c r="E145" t="s">
        <v>33</v>
      </c>
      <c r="F145" t="s">
        <v>24</v>
      </c>
      <c r="G145" s="1">
        <v>1130</v>
      </c>
      <c r="J145" s="6">
        <v>1</v>
      </c>
      <c r="K145" s="2">
        <v>45981.700694444444</v>
      </c>
      <c r="L145" t="s">
        <v>25</v>
      </c>
      <c r="M145" t="s">
        <v>26</v>
      </c>
      <c r="N145" t="s">
        <v>27</v>
      </c>
      <c r="O145" t="s">
        <v>148</v>
      </c>
      <c r="P145" t="s">
        <v>29</v>
      </c>
      <c r="Q145" t="s">
        <v>29</v>
      </c>
      <c r="S145">
        <v>237386.66</v>
      </c>
    </row>
    <row r="146" spans="1:19" hidden="1" x14ac:dyDescent="0.25">
      <c r="A146" t="s">
        <v>146</v>
      </c>
      <c r="B146" t="s">
        <v>147</v>
      </c>
      <c r="C146" t="s">
        <v>22</v>
      </c>
      <c r="D146">
        <v>1</v>
      </c>
      <c r="E146" t="s">
        <v>30</v>
      </c>
      <c r="F146" t="s">
        <v>31</v>
      </c>
      <c r="G146">
        <v>1</v>
      </c>
      <c r="H146">
        <v>0</v>
      </c>
      <c r="J146">
        <v>1</v>
      </c>
      <c r="K146" s="2">
        <v>45909.517361111109</v>
      </c>
      <c r="L146" t="s">
        <v>25</v>
      </c>
      <c r="M146" t="s">
        <v>26</v>
      </c>
      <c r="N146" t="s">
        <v>27</v>
      </c>
      <c r="O146" t="s">
        <v>148</v>
      </c>
      <c r="P146" t="s">
        <v>29</v>
      </c>
      <c r="Q146" t="s">
        <v>29</v>
      </c>
      <c r="S146">
        <v>237386.66</v>
      </c>
    </row>
    <row r="147" spans="1:19" hidden="1" x14ac:dyDescent="0.25">
      <c r="A147" t="s">
        <v>146</v>
      </c>
      <c r="B147" t="s">
        <v>147</v>
      </c>
      <c r="C147" t="s">
        <v>22</v>
      </c>
      <c r="E147" t="s">
        <v>23</v>
      </c>
      <c r="F147" t="s">
        <v>24</v>
      </c>
      <c r="G147" s="1">
        <v>1130</v>
      </c>
      <c r="J147">
        <v>1</v>
      </c>
      <c r="K147" s="2">
        <v>45981.700694444444</v>
      </c>
      <c r="L147" t="s">
        <v>25</v>
      </c>
      <c r="M147" t="s">
        <v>26</v>
      </c>
      <c r="N147" t="s">
        <v>27</v>
      </c>
      <c r="O147" t="s">
        <v>148</v>
      </c>
      <c r="P147" t="s">
        <v>29</v>
      </c>
      <c r="Q147" t="s">
        <v>29</v>
      </c>
      <c r="S147">
        <v>237386.66</v>
      </c>
    </row>
    <row r="148" spans="1:19" hidden="1" x14ac:dyDescent="0.25">
      <c r="A148" t="s">
        <v>149</v>
      </c>
      <c r="B148" t="s">
        <v>150</v>
      </c>
      <c r="C148" t="s">
        <v>32</v>
      </c>
      <c r="D148">
        <v>1</v>
      </c>
      <c r="E148" t="s">
        <v>34</v>
      </c>
      <c r="F148" t="s">
        <v>31</v>
      </c>
      <c r="G148">
        <v>1</v>
      </c>
      <c r="J148">
        <v>1</v>
      </c>
      <c r="K148" s="2">
        <v>45965.491666666669</v>
      </c>
      <c r="L148" t="s">
        <v>25</v>
      </c>
      <c r="M148" t="s">
        <v>26</v>
      </c>
      <c r="N148" t="s">
        <v>27</v>
      </c>
      <c r="O148" t="s">
        <v>151</v>
      </c>
      <c r="P148" t="s">
        <v>39</v>
      </c>
      <c r="Q148" t="s">
        <v>39</v>
      </c>
      <c r="S148">
        <v>199262.82</v>
      </c>
    </row>
    <row r="149" spans="1:19" hidden="1" x14ac:dyDescent="0.25">
      <c r="A149" t="s">
        <v>149</v>
      </c>
      <c r="B149" t="s">
        <v>150</v>
      </c>
      <c r="C149" t="s">
        <v>32</v>
      </c>
      <c r="E149" t="s">
        <v>33</v>
      </c>
      <c r="F149" t="s">
        <v>24</v>
      </c>
      <c r="G149">
        <v>70</v>
      </c>
      <c r="J149" s="6">
        <v>70</v>
      </c>
      <c r="K149" s="2">
        <v>45965.513888888891</v>
      </c>
      <c r="L149" t="s">
        <v>25</v>
      </c>
      <c r="M149" t="s">
        <v>26</v>
      </c>
      <c r="N149" t="s">
        <v>27</v>
      </c>
      <c r="O149" t="s">
        <v>151</v>
      </c>
      <c r="P149" t="s">
        <v>39</v>
      </c>
      <c r="Q149" t="s">
        <v>39</v>
      </c>
      <c r="S149">
        <v>199262.82</v>
      </c>
    </row>
    <row r="150" spans="1:19" hidden="1" x14ac:dyDescent="0.25">
      <c r="A150" t="s">
        <v>149</v>
      </c>
      <c r="B150" t="s">
        <v>150</v>
      </c>
      <c r="C150" t="s">
        <v>22</v>
      </c>
      <c r="E150" t="s">
        <v>23</v>
      </c>
      <c r="F150" t="s">
        <v>24</v>
      </c>
      <c r="G150">
        <v>70</v>
      </c>
      <c r="J150">
        <v>70</v>
      </c>
      <c r="K150" s="2">
        <v>45965.513888888891</v>
      </c>
      <c r="L150" t="s">
        <v>25</v>
      </c>
      <c r="M150" t="s">
        <v>26</v>
      </c>
      <c r="N150" t="s">
        <v>27</v>
      </c>
      <c r="O150" t="s">
        <v>151</v>
      </c>
      <c r="P150" t="s">
        <v>39</v>
      </c>
      <c r="Q150" t="s">
        <v>39</v>
      </c>
      <c r="S150">
        <v>199262.82</v>
      </c>
    </row>
    <row r="151" spans="1:19" hidden="1" x14ac:dyDescent="0.25">
      <c r="A151" t="s">
        <v>149</v>
      </c>
      <c r="B151" t="s">
        <v>150</v>
      </c>
      <c r="C151" t="s">
        <v>22</v>
      </c>
      <c r="D151">
        <v>1</v>
      </c>
      <c r="E151" t="s">
        <v>30</v>
      </c>
      <c r="F151" t="s">
        <v>31</v>
      </c>
      <c r="G151">
        <v>1</v>
      </c>
      <c r="J151">
        <v>1</v>
      </c>
      <c r="K151" s="2">
        <v>45965.491666666669</v>
      </c>
      <c r="L151" t="s">
        <v>25</v>
      </c>
      <c r="M151" t="s">
        <v>26</v>
      </c>
      <c r="N151" t="s">
        <v>27</v>
      </c>
      <c r="O151" t="s">
        <v>151</v>
      </c>
      <c r="P151" t="s">
        <v>39</v>
      </c>
      <c r="Q151" t="s">
        <v>39</v>
      </c>
      <c r="S151">
        <v>199262.82</v>
      </c>
    </row>
    <row r="152" spans="1:19" hidden="1" x14ac:dyDescent="0.25">
      <c r="A152" t="s">
        <v>152</v>
      </c>
      <c r="B152" t="s">
        <v>153</v>
      </c>
      <c r="C152" t="s">
        <v>32</v>
      </c>
      <c r="E152" t="s">
        <v>33</v>
      </c>
      <c r="F152" t="s">
        <v>24</v>
      </c>
      <c r="G152">
        <v>600</v>
      </c>
      <c r="J152" s="6">
        <v>501.08</v>
      </c>
      <c r="K152" s="2">
        <v>45930.55</v>
      </c>
      <c r="L152" t="s">
        <v>25</v>
      </c>
      <c r="M152" t="s">
        <v>26</v>
      </c>
      <c r="N152" t="s">
        <v>27</v>
      </c>
      <c r="O152" t="s">
        <v>154</v>
      </c>
      <c r="P152" t="s">
        <v>29</v>
      </c>
      <c r="Q152" t="s">
        <v>29</v>
      </c>
      <c r="S152">
        <v>73461.570000000007</v>
      </c>
    </row>
    <row r="153" spans="1:19" hidden="1" x14ac:dyDescent="0.25">
      <c r="A153" t="s">
        <v>152</v>
      </c>
      <c r="B153" t="s">
        <v>153</v>
      </c>
      <c r="C153" t="s">
        <v>22</v>
      </c>
      <c r="D153">
        <v>1</v>
      </c>
      <c r="E153" t="s">
        <v>30</v>
      </c>
      <c r="F153" t="s">
        <v>31</v>
      </c>
      <c r="G153">
        <v>1</v>
      </c>
      <c r="H153">
        <v>0</v>
      </c>
      <c r="J153">
        <v>1</v>
      </c>
      <c r="K153" s="2">
        <v>45909.517361111109</v>
      </c>
      <c r="L153" t="s">
        <v>25</v>
      </c>
      <c r="M153" t="s">
        <v>26</v>
      </c>
      <c r="N153" t="s">
        <v>27</v>
      </c>
      <c r="O153" t="s">
        <v>154</v>
      </c>
      <c r="P153" t="s">
        <v>29</v>
      </c>
      <c r="Q153" t="s">
        <v>29</v>
      </c>
      <c r="S153">
        <v>73461.570000000007</v>
      </c>
    </row>
    <row r="154" spans="1:19" hidden="1" x14ac:dyDescent="0.25">
      <c r="A154" t="s">
        <v>152</v>
      </c>
      <c r="B154" t="s">
        <v>153</v>
      </c>
      <c r="C154" t="s">
        <v>22</v>
      </c>
      <c r="E154" t="s">
        <v>23</v>
      </c>
      <c r="F154" t="s">
        <v>24</v>
      </c>
      <c r="G154">
        <v>600</v>
      </c>
      <c r="J154">
        <v>501.08</v>
      </c>
      <c r="K154" s="2">
        <v>45930.549305555556</v>
      </c>
      <c r="L154" t="s">
        <v>25</v>
      </c>
      <c r="M154" t="s">
        <v>26</v>
      </c>
      <c r="N154" t="s">
        <v>27</v>
      </c>
      <c r="O154" t="s">
        <v>154</v>
      </c>
      <c r="P154" t="s">
        <v>29</v>
      </c>
      <c r="Q154" t="s">
        <v>29</v>
      </c>
      <c r="S154">
        <v>73461.570000000007</v>
      </c>
    </row>
    <row r="155" spans="1:19" hidden="1" x14ac:dyDescent="0.25">
      <c r="A155" t="s">
        <v>152</v>
      </c>
      <c r="B155" t="s">
        <v>153</v>
      </c>
      <c r="C155" t="s">
        <v>32</v>
      </c>
      <c r="D155">
        <v>1</v>
      </c>
      <c r="E155" t="s">
        <v>34</v>
      </c>
      <c r="F155" t="s">
        <v>31</v>
      </c>
      <c r="G155">
        <v>1</v>
      </c>
      <c r="H155">
        <v>0</v>
      </c>
      <c r="J155">
        <v>1</v>
      </c>
      <c r="K155" s="2">
        <v>45909.517361111109</v>
      </c>
      <c r="L155" t="s">
        <v>25</v>
      </c>
      <c r="M155" t="s">
        <v>26</v>
      </c>
      <c r="N155" t="s">
        <v>27</v>
      </c>
      <c r="O155" t="s">
        <v>154</v>
      </c>
      <c r="P155" t="s">
        <v>29</v>
      </c>
      <c r="Q155" t="s">
        <v>29</v>
      </c>
      <c r="S155">
        <v>73461.570000000007</v>
      </c>
    </row>
    <row r="156" spans="1:19" hidden="1" x14ac:dyDescent="0.25">
      <c r="A156" t="s">
        <v>155</v>
      </c>
      <c r="B156" t="s">
        <v>156</v>
      </c>
      <c r="C156" t="s">
        <v>22</v>
      </c>
      <c r="E156" t="s">
        <v>23</v>
      </c>
      <c r="F156" t="s">
        <v>24</v>
      </c>
      <c r="G156" s="1">
        <v>1372</v>
      </c>
      <c r="J156">
        <v>552.32000000000005</v>
      </c>
      <c r="K156" s="2">
        <v>45944.738888888889</v>
      </c>
      <c r="L156" t="s">
        <v>25</v>
      </c>
      <c r="M156" t="s">
        <v>26</v>
      </c>
      <c r="N156" t="s">
        <v>27</v>
      </c>
      <c r="O156" t="s">
        <v>157</v>
      </c>
      <c r="P156" t="s">
        <v>39</v>
      </c>
      <c r="Q156" t="s">
        <v>39</v>
      </c>
      <c r="S156">
        <v>121611.57</v>
      </c>
    </row>
    <row r="157" spans="1:19" hidden="1" x14ac:dyDescent="0.25">
      <c r="A157" t="s">
        <v>155</v>
      </c>
      <c r="B157" t="s">
        <v>156</v>
      </c>
      <c r="C157" t="s">
        <v>22</v>
      </c>
      <c r="E157" t="s">
        <v>30</v>
      </c>
      <c r="F157" t="s">
        <v>31</v>
      </c>
      <c r="G157">
        <v>1</v>
      </c>
      <c r="J157">
        <v>1</v>
      </c>
      <c r="K157" s="2">
        <v>45944.738888888889</v>
      </c>
      <c r="L157" t="s">
        <v>25</v>
      </c>
      <c r="M157" t="s">
        <v>26</v>
      </c>
      <c r="N157" t="s">
        <v>27</v>
      </c>
      <c r="O157" t="s">
        <v>157</v>
      </c>
      <c r="P157" t="s">
        <v>39</v>
      </c>
      <c r="Q157" t="s">
        <v>39</v>
      </c>
      <c r="S157">
        <v>121611.57</v>
      </c>
    </row>
    <row r="158" spans="1:19" hidden="1" x14ac:dyDescent="0.25">
      <c r="A158" t="s">
        <v>155</v>
      </c>
      <c r="B158" t="s">
        <v>156</v>
      </c>
      <c r="C158" t="s">
        <v>32</v>
      </c>
      <c r="E158" t="s">
        <v>33</v>
      </c>
      <c r="F158" t="s">
        <v>24</v>
      </c>
      <c r="G158" s="1">
        <v>1372</v>
      </c>
      <c r="J158" s="6">
        <v>552.32000000000005</v>
      </c>
      <c r="K158" s="2">
        <v>45930.512499999997</v>
      </c>
      <c r="L158" t="s">
        <v>25</v>
      </c>
      <c r="M158" t="s">
        <v>26</v>
      </c>
      <c r="N158" t="s">
        <v>27</v>
      </c>
      <c r="O158" t="s">
        <v>157</v>
      </c>
      <c r="P158" t="s">
        <v>39</v>
      </c>
      <c r="Q158" t="s">
        <v>39</v>
      </c>
      <c r="S158">
        <v>121611.57</v>
      </c>
    </row>
    <row r="159" spans="1:19" hidden="1" x14ac:dyDescent="0.25">
      <c r="A159" t="s">
        <v>155</v>
      </c>
      <c r="B159" t="s">
        <v>156</v>
      </c>
      <c r="C159" t="s">
        <v>32</v>
      </c>
      <c r="E159" t="s">
        <v>34</v>
      </c>
      <c r="F159" t="s">
        <v>31</v>
      </c>
      <c r="G159">
        <v>1</v>
      </c>
      <c r="J159">
        <v>1</v>
      </c>
      <c r="K159" s="2">
        <v>45944.739583333336</v>
      </c>
      <c r="L159" t="s">
        <v>25</v>
      </c>
      <c r="M159" t="s">
        <v>26</v>
      </c>
      <c r="N159" t="s">
        <v>27</v>
      </c>
      <c r="O159" t="s">
        <v>157</v>
      </c>
      <c r="P159" t="s">
        <v>39</v>
      </c>
      <c r="Q159" t="s">
        <v>39</v>
      </c>
      <c r="S159">
        <v>121611.57</v>
      </c>
    </row>
    <row r="160" spans="1:19" hidden="1" x14ac:dyDescent="0.25">
      <c r="A160" t="s">
        <v>158</v>
      </c>
      <c r="B160" t="s">
        <v>159</v>
      </c>
      <c r="C160" t="s">
        <v>32</v>
      </c>
      <c r="E160" t="s">
        <v>33</v>
      </c>
      <c r="F160" t="s">
        <v>24</v>
      </c>
      <c r="G160">
        <v>300</v>
      </c>
      <c r="J160" s="6">
        <v>2310.06</v>
      </c>
      <c r="K160" s="2">
        <v>45930.510416666664</v>
      </c>
      <c r="L160" t="s">
        <v>37</v>
      </c>
      <c r="M160" t="s">
        <v>26</v>
      </c>
      <c r="N160" t="s">
        <v>27</v>
      </c>
      <c r="O160" t="s">
        <v>160</v>
      </c>
      <c r="P160" t="s">
        <v>29</v>
      </c>
      <c r="Q160" t="s">
        <v>29</v>
      </c>
      <c r="S160">
        <v>105822.85</v>
      </c>
    </row>
    <row r="161" spans="1:19" hidden="1" x14ac:dyDescent="0.25">
      <c r="A161" t="s">
        <v>158</v>
      </c>
      <c r="B161" t="s">
        <v>159</v>
      </c>
      <c r="C161" t="s">
        <v>22</v>
      </c>
      <c r="D161">
        <v>1</v>
      </c>
      <c r="E161" t="s">
        <v>30</v>
      </c>
      <c r="F161" t="s">
        <v>31</v>
      </c>
      <c r="G161">
        <v>1</v>
      </c>
      <c r="J161">
        <v>1</v>
      </c>
      <c r="K161" s="2">
        <v>45965.490972222222</v>
      </c>
      <c r="L161" t="s">
        <v>37</v>
      </c>
      <c r="M161" t="s">
        <v>26</v>
      </c>
      <c r="N161" t="s">
        <v>27</v>
      </c>
      <c r="O161" t="s">
        <v>160</v>
      </c>
      <c r="P161" t="s">
        <v>29</v>
      </c>
      <c r="Q161" t="s">
        <v>29</v>
      </c>
      <c r="S161">
        <v>105822.85</v>
      </c>
    </row>
    <row r="162" spans="1:19" hidden="1" x14ac:dyDescent="0.25">
      <c r="A162" t="s">
        <v>158</v>
      </c>
      <c r="B162" t="s">
        <v>159</v>
      </c>
      <c r="C162" t="s">
        <v>22</v>
      </c>
      <c r="E162" t="s">
        <v>23</v>
      </c>
      <c r="F162" t="s">
        <v>24</v>
      </c>
      <c r="G162">
        <v>300</v>
      </c>
      <c r="J162">
        <v>2310.06</v>
      </c>
      <c r="K162" s="2">
        <v>45930.510416666664</v>
      </c>
      <c r="L162" t="s">
        <v>37</v>
      </c>
      <c r="M162" t="s">
        <v>26</v>
      </c>
      <c r="N162" t="s">
        <v>27</v>
      </c>
      <c r="O162" t="s">
        <v>160</v>
      </c>
      <c r="P162" t="s">
        <v>29</v>
      </c>
      <c r="Q162" t="s">
        <v>29</v>
      </c>
      <c r="S162">
        <v>105822.85</v>
      </c>
    </row>
    <row r="163" spans="1:19" hidden="1" x14ac:dyDescent="0.25">
      <c r="A163" t="s">
        <v>158</v>
      </c>
      <c r="B163" t="s">
        <v>159</v>
      </c>
      <c r="C163" t="s">
        <v>32</v>
      </c>
      <c r="D163">
        <v>1</v>
      </c>
      <c r="E163" t="s">
        <v>34</v>
      </c>
      <c r="F163" t="s">
        <v>31</v>
      </c>
      <c r="G163">
        <v>1</v>
      </c>
      <c r="J163">
        <v>1</v>
      </c>
      <c r="K163" s="2">
        <v>45965.490972222222</v>
      </c>
      <c r="L163" t="s">
        <v>37</v>
      </c>
      <c r="M163" t="s">
        <v>26</v>
      </c>
      <c r="N163" t="s">
        <v>27</v>
      </c>
      <c r="O163" t="s">
        <v>160</v>
      </c>
      <c r="P163" t="s">
        <v>29</v>
      </c>
      <c r="Q163" t="s">
        <v>29</v>
      </c>
      <c r="S163">
        <v>105822.85</v>
      </c>
    </row>
    <row r="164" spans="1:19" hidden="1" x14ac:dyDescent="0.25">
      <c r="A164" t="s">
        <v>161</v>
      </c>
      <c r="B164" t="s">
        <v>162</v>
      </c>
      <c r="C164" t="s">
        <v>32</v>
      </c>
      <c r="E164" t="s">
        <v>34</v>
      </c>
      <c r="F164" t="s">
        <v>31</v>
      </c>
      <c r="G164">
        <v>1</v>
      </c>
      <c r="J164">
        <v>1</v>
      </c>
      <c r="K164" s="2">
        <v>45933.42083333333</v>
      </c>
      <c r="L164" t="s">
        <v>25</v>
      </c>
      <c r="M164" t="s">
        <v>26</v>
      </c>
      <c r="N164" t="s">
        <v>27</v>
      </c>
      <c r="O164" t="s">
        <v>73</v>
      </c>
      <c r="P164" t="s">
        <v>39</v>
      </c>
      <c r="Q164" t="s">
        <v>39</v>
      </c>
      <c r="S164">
        <v>942526.85</v>
      </c>
    </row>
    <row r="165" spans="1:19" hidden="1" x14ac:dyDescent="0.25">
      <c r="A165" t="s">
        <v>161</v>
      </c>
      <c r="B165" t="s">
        <v>162</v>
      </c>
      <c r="C165" t="s">
        <v>32</v>
      </c>
      <c r="E165" t="s">
        <v>33</v>
      </c>
      <c r="F165" t="s">
        <v>24</v>
      </c>
      <c r="G165">
        <v>1</v>
      </c>
      <c r="J165" s="6">
        <v>1</v>
      </c>
      <c r="K165" s="2">
        <v>45933.42083333333</v>
      </c>
      <c r="L165" t="s">
        <v>25</v>
      </c>
      <c r="M165" t="s">
        <v>26</v>
      </c>
      <c r="N165" t="s">
        <v>27</v>
      </c>
      <c r="O165" t="s">
        <v>73</v>
      </c>
      <c r="P165" t="s">
        <v>39</v>
      </c>
      <c r="Q165" t="s">
        <v>39</v>
      </c>
      <c r="S165">
        <v>942526.85</v>
      </c>
    </row>
    <row r="166" spans="1:19" hidden="1" x14ac:dyDescent="0.25">
      <c r="A166" t="s">
        <v>161</v>
      </c>
      <c r="B166" t="s">
        <v>162</v>
      </c>
      <c r="C166" t="s">
        <v>22</v>
      </c>
      <c r="E166" t="s">
        <v>23</v>
      </c>
      <c r="F166" t="s">
        <v>24</v>
      </c>
      <c r="G166">
        <v>1</v>
      </c>
      <c r="J166">
        <v>1</v>
      </c>
      <c r="K166" s="2">
        <v>45933.420138888891</v>
      </c>
      <c r="L166" t="s">
        <v>25</v>
      </c>
      <c r="M166" t="s">
        <v>26</v>
      </c>
      <c r="N166" t="s">
        <v>27</v>
      </c>
      <c r="O166" t="s">
        <v>73</v>
      </c>
      <c r="P166" t="s">
        <v>39</v>
      </c>
      <c r="Q166" t="s">
        <v>39</v>
      </c>
      <c r="S166">
        <v>942526.85</v>
      </c>
    </row>
    <row r="167" spans="1:19" hidden="1" x14ac:dyDescent="0.25">
      <c r="A167" t="s">
        <v>161</v>
      </c>
      <c r="B167" t="s">
        <v>162</v>
      </c>
      <c r="C167" t="s">
        <v>22</v>
      </c>
      <c r="E167" t="s">
        <v>30</v>
      </c>
      <c r="F167" t="s">
        <v>31</v>
      </c>
      <c r="G167">
        <v>1</v>
      </c>
      <c r="J167">
        <v>1</v>
      </c>
      <c r="K167" s="2">
        <v>45933.42083333333</v>
      </c>
      <c r="L167" t="s">
        <v>25</v>
      </c>
      <c r="M167" t="s">
        <v>26</v>
      </c>
      <c r="N167" t="s">
        <v>27</v>
      </c>
      <c r="O167" t="s">
        <v>73</v>
      </c>
      <c r="P167" t="s">
        <v>39</v>
      </c>
      <c r="Q167" t="s">
        <v>39</v>
      </c>
      <c r="S167">
        <v>942526.85</v>
      </c>
    </row>
    <row r="168" spans="1:19" hidden="1" x14ac:dyDescent="0.25">
      <c r="A168" t="s">
        <v>163</v>
      </c>
      <c r="B168" t="s">
        <v>164</v>
      </c>
      <c r="C168" t="s">
        <v>22</v>
      </c>
      <c r="E168" t="s">
        <v>23</v>
      </c>
      <c r="F168" t="s">
        <v>24</v>
      </c>
      <c r="G168">
        <v>210</v>
      </c>
      <c r="J168">
        <v>1790.7</v>
      </c>
      <c r="K168" s="2">
        <v>45930.553472222222</v>
      </c>
      <c r="L168" t="s">
        <v>25</v>
      </c>
      <c r="M168" t="s">
        <v>26</v>
      </c>
      <c r="N168" t="s">
        <v>27</v>
      </c>
      <c r="O168" t="s">
        <v>165</v>
      </c>
      <c r="P168" t="s">
        <v>29</v>
      </c>
      <c r="Q168" t="s">
        <v>29</v>
      </c>
      <c r="S168">
        <v>149090.23999999999</v>
      </c>
    </row>
    <row r="169" spans="1:19" hidden="1" x14ac:dyDescent="0.25">
      <c r="A169" t="s">
        <v>163</v>
      </c>
      <c r="B169" t="s">
        <v>164</v>
      </c>
      <c r="C169" t="s">
        <v>22</v>
      </c>
      <c r="D169">
        <v>1</v>
      </c>
      <c r="E169" t="s">
        <v>30</v>
      </c>
      <c r="F169" t="s">
        <v>31</v>
      </c>
      <c r="G169">
        <v>1</v>
      </c>
      <c r="J169">
        <v>1</v>
      </c>
      <c r="K169" s="2">
        <v>45965.493055555555</v>
      </c>
      <c r="L169" t="s">
        <v>25</v>
      </c>
      <c r="M169" t="s">
        <v>26</v>
      </c>
      <c r="N169" t="s">
        <v>27</v>
      </c>
      <c r="O169" t="s">
        <v>165</v>
      </c>
      <c r="P169" t="s">
        <v>29</v>
      </c>
      <c r="Q169" t="s">
        <v>29</v>
      </c>
      <c r="S169">
        <v>149090.23999999999</v>
      </c>
    </row>
    <row r="170" spans="1:19" hidden="1" x14ac:dyDescent="0.25">
      <c r="A170" t="s">
        <v>163</v>
      </c>
      <c r="B170" t="s">
        <v>164</v>
      </c>
      <c r="C170" t="s">
        <v>32</v>
      </c>
      <c r="E170" t="s">
        <v>33</v>
      </c>
      <c r="F170" t="s">
        <v>24</v>
      </c>
      <c r="G170">
        <v>210</v>
      </c>
      <c r="J170" s="6">
        <v>1790.7</v>
      </c>
      <c r="K170" s="2">
        <v>45930.553472222222</v>
      </c>
      <c r="L170" t="s">
        <v>25</v>
      </c>
      <c r="M170" t="s">
        <v>26</v>
      </c>
      <c r="N170" t="s">
        <v>27</v>
      </c>
      <c r="O170" t="s">
        <v>165</v>
      </c>
      <c r="P170" t="s">
        <v>29</v>
      </c>
      <c r="Q170" t="s">
        <v>29</v>
      </c>
      <c r="S170">
        <v>149090.23999999999</v>
      </c>
    </row>
    <row r="171" spans="1:19" hidden="1" x14ac:dyDescent="0.25">
      <c r="A171" t="s">
        <v>163</v>
      </c>
      <c r="B171" t="s">
        <v>164</v>
      </c>
      <c r="C171" t="s">
        <v>32</v>
      </c>
      <c r="D171">
        <v>1</v>
      </c>
      <c r="E171" t="s">
        <v>34</v>
      </c>
      <c r="F171" t="s">
        <v>31</v>
      </c>
      <c r="G171">
        <v>1</v>
      </c>
      <c r="J171">
        <v>1</v>
      </c>
      <c r="K171" s="2">
        <v>45965.493055555555</v>
      </c>
      <c r="L171" t="s">
        <v>25</v>
      </c>
      <c r="M171" t="s">
        <v>26</v>
      </c>
      <c r="N171" t="s">
        <v>27</v>
      </c>
      <c r="O171" t="s">
        <v>165</v>
      </c>
      <c r="P171" t="s">
        <v>29</v>
      </c>
      <c r="Q171" t="s">
        <v>29</v>
      </c>
      <c r="S171">
        <v>149090.23999999999</v>
      </c>
    </row>
    <row r="172" spans="1:19" hidden="1" x14ac:dyDescent="0.25">
      <c r="A172" t="s">
        <v>166</v>
      </c>
      <c r="B172" t="s">
        <v>167</v>
      </c>
      <c r="C172" t="s">
        <v>22</v>
      </c>
      <c r="E172" t="s">
        <v>23</v>
      </c>
      <c r="F172" t="s">
        <v>24</v>
      </c>
      <c r="G172">
        <v>130</v>
      </c>
      <c r="J172">
        <v>159.01</v>
      </c>
      <c r="K172" s="2">
        <v>45965.505555555559</v>
      </c>
      <c r="L172" t="s">
        <v>25</v>
      </c>
      <c r="M172" t="s">
        <v>26</v>
      </c>
      <c r="N172" t="s">
        <v>27</v>
      </c>
      <c r="O172" t="s">
        <v>168</v>
      </c>
      <c r="P172" t="s">
        <v>29</v>
      </c>
      <c r="Q172" t="s">
        <v>29</v>
      </c>
      <c r="S172">
        <v>94570.47</v>
      </c>
    </row>
    <row r="173" spans="1:19" hidden="1" x14ac:dyDescent="0.25">
      <c r="A173" t="s">
        <v>166</v>
      </c>
      <c r="B173" t="s">
        <v>167</v>
      </c>
      <c r="C173" t="s">
        <v>22</v>
      </c>
      <c r="E173" t="s">
        <v>30</v>
      </c>
      <c r="F173" t="s">
        <v>31</v>
      </c>
      <c r="G173">
        <v>1</v>
      </c>
      <c r="J173">
        <v>1</v>
      </c>
      <c r="K173" s="2">
        <v>45925.740972222222</v>
      </c>
      <c r="L173" t="s">
        <v>25</v>
      </c>
      <c r="M173" t="s">
        <v>26</v>
      </c>
      <c r="N173" t="s">
        <v>27</v>
      </c>
      <c r="O173" t="s">
        <v>168</v>
      </c>
      <c r="P173" t="s">
        <v>29</v>
      </c>
      <c r="Q173" t="s">
        <v>29</v>
      </c>
      <c r="S173">
        <v>94570.47</v>
      </c>
    </row>
    <row r="174" spans="1:19" hidden="1" x14ac:dyDescent="0.25">
      <c r="A174" t="s">
        <v>166</v>
      </c>
      <c r="B174" t="s">
        <v>167</v>
      </c>
      <c r="C174" t="s">
        <v>32</v>
      </c>
      <c r="E174" t="s">
        <v>33</v>
      </c>
      <c r="F174" t="s">
        <v>24</v>
      </c>
      <c r="G174">
        <v>130</v>
      </c>
      <c r="J174" s="6">
        <v>159.01</v>
      </c>
      <c r="K174" s="2">
        <v>45965.506944444445</v>
      </c>
      <c r="L174" t="s">
        <v>25</v>
      </c>
      <c r="M174" t="s">
        <v>26</v>
      </c>
      <c r="N174" t="s">
        <v>27</v>
      </c>
      <c r="O174" t="s">
        <v>168</v>
      </c>
      <c r="P174" t="s">
        <v>29</v>
      </c>
      <c r="Q174" t="s">
        <v>29</v>
      </c>
      <c r="S174">
        <v>94570.47</v>
      </c>
    </row>
    <row r="175" spans="1:19" hidden="1" x14ac:dyDescent="0.25">
      <c r="A175" t="s">
        <v>166</v>
      </c>
      <c r="B175" t="s">
        <v>167</v>
      </c>
      <c r="C175" t="s">
        <v>32</v>
      </c>
      <c r="E175" t="s">
        <v>34</v>
      </c>
      <c r="F175" t="s">
        <v>31</v>
      </c>
      <c r="G175">
        <v>1</v>
      </c>
      <c r="J175">
        <v>1</v>
      </c>
      <c r="K175" s="2">
        <v>45925.741666666669</v>
      </c>
      <c r="L175" t="s">
        <v>25</v>
      </c>
      <c r="M175" t="s">
        <v>26</v>
      </c>
      <c r="N175" t="s">
        <v>27</v>
      </c>
      <c r="O175" t="s">
        <v>168</v>
      </c>
      <c r="P175" t="s">
        <v>29</v>
      </c>
      <c r="Q175" t="s">
        <v>29</v>
      </c>
      <c r="S175">
        <v>94570.47</v>
      </c>
    </row>
    <row r="176" spans="1:19" hidden="1" x14ac:dyDescent="0.25">
      <c r="A176" t="s">
        <v>169</v>
      </c>
      <c r="B176" t="s">
        <v>170</v>
      </c>
      <c r="C176" t="s">
        <v>22</v>
      </c>
      <c r="E176" t="s">
        <v>23</v>
      </c>
      <c r="F176" t="s">
        <v>24</v>
      </c>
      <c r="G176">
        <v>650</v>
      </c>
      <c r="J176">
        <v>1</v>
      </c>
      <c r="K176" s="2">
        <v>45981.698611111111</v>
      </c>
      <c r="L176" t="s">
        <v>37</v>
      </c>
      <c r="M176" t="s">
        <v>26</v>
      </c>
      <c r="N176" t="s">
        <v>27</v>
      </c>
      <c r="O176" t="s">
        <v>171</v>
      </c>
      <c r="P176" t="s">
        <v>39</v>
      </c>
      <c r="Q176" t="s">
        <v>39</v>
      </c>
      <c r="S176">
        <v>303322.19</v>
      </c>
    </row>
    <row r="177" spans="1:20" hidden="1" x14ac:dyDescent="0.25">
      <c r="A177" t="s">
        <v>169</v>
      </c>
      <c r="B177" t="s">
        <v>170</v>
      </c>
      <c r="C177" t="s">
        <v>22</v>
      </c>
      <c r="E177" t="s">
        <v>30</v>
      </c>
      <c r="F177" t="s">
        <v>31</v>
      </c>
      <c r="G177">
        <v>1</v>
      </c>
      <c r="H177">
        <v>1</v>
      </c>
      <c r="J177">
        <v>1</v>
      </c>
      <c r="K177" s="2">
        <v>45981.698611111111</v>
      </c>
      <c r="L177" t="s">
        <v>37</v>
      </c>
      <c r="M177" t="s">
        <v>26</v>
      </c>
      <c r="N177" t="s">
        <v>27</v>
      </c>
      <c r="O177" t="s">
        <v>171</v>
      </c>
      <c r="P177" t="s">
        <v>39</v>
      </c>
      <c r="Q177" t="s">
        <v>39</v>
      </c>
      <c r="S177">
        <v>303322.19</v>
      </c>
    </row>
    <row r="178" spans="1:20" hidden="1" x14ac:dyDescent="0.25">
      <c r="A178" t="s">
        <v>169</v>
      </c>
      <c r="B178" t="s">
        <v>170</v>
      </c>
      <c r="C178" t="s">
        <v>32</v>
      </c>
      <c r="E178" t="s">
        <v>33</v>
      </c>
      <c r="F178" t="s">
        <v>24</v>
      </c>
      <c r="G178">
        <v>650</v>
      </c>
      <c r="J178" s="6">
        <v>1</v>
      </c>
      <c r="K178" s="2">
        <v>45981.698611111111</v>
      </c>
      <c r="L178" t="s">
        <v>37</v>
      </c>
      <c r="M178" t="s">
        <v>26</v>
      </c>
      <c r="N178" t="s">
        <v>27</v>
      </c>
      <c r="O178" t="s">
        <v>171</v>
      </c>
      <c r="P178" t="s">
        <v>39</v>
      </c>
      <c r="Q178" t="s">
        <v>39</v>
      </c>
      <c r="S178">
        <v>303322.19</v>
      </c>
    </row>
    <row r="179" spans="1:20" hidden="1" x14ac:dyDescent="0.25">
      <c r="A179" t="s">
        <v>169</v>
      </c>
      <c r="B179" t="s">
        <v>170</v>
      </c>
      <c r="C179" t="s">
        <v>32</v>
      </c>
      <c r="E179" t="s">
        <v>34</v>
      </c>
      <c r="F179" t="s">
        <v>31</v>
      </c>
      <c r="G179">
        <v>1</v>
      </c>
      <c r="H179">
        <v>1</v>
      </c>
      <c r="J179">
        <v>1</v>
      </c>
      <c r="K179" s="2">
        <v>45981.698611111111</v>
      </c>
      <c r="L179" t="s">
        <v>37</v>
      </c>
      <c r="M179" t="s">
        <v>26</v>
      </c>
      <c r="N179" t="s">
        <v>27</v>
      </c>
      <c r="O179" t="s">
        <v>171</v>
      </c>
      <c r="P179" t="s">
        <v>39</v>
      </c>
      <c r="Q179" t="s">
        <v>39</v>
      </c>
      <c r="S179">
        <v>303322.19</v>
      </c>
    </row>
    <row r="180" spans="1:20" hidden="1" x14ac:dyDescent="0.25">
      <c r="A180" t="s">
        <v>172</v>
      </c>
      <c r="B180" t="s">
        <v>173</v>
      </c>
      <c r="C180" t="s">
        <v>22</v>
      </c>
      <c r="D180">
        <v>1</v>
      </c>
      <c r="E180" t="s">
        <v>30</v>
      </c>
      <c r="F180" t="s">
        <v>31</v>
      </c>
      <c r="G180">
        <v>1</v>
      </c>
      <c r="J180">
        <v>1</v>
      </c>
      <c r="K180" s="2">
        <v>45909.517361111109</v>
      </c>
      <c r="L180" t="s">
        <v>25</v>
      </c>
      <c r="M180" t="s">
        <v>26</v>
      </c>
      <c r="N180" t="s">
        <v>27</v>
      </c>
      <c r="O180" t="s">
        <v>174</v>
      </c>
      <c r="P180" t="s">
        <v>29</v>
      </c>
      <c r="Q180" t="s">
        <v>29</v>
      </c>
      <c r="S180">
        <v>116698.21</v>
      </c>
    </row>
    <row r="181" spans="1:20" hidden="1" x14ac:dyDescent="0.25">
      <c r="A181" t="s">
        <v>172</v>
      </c>
      <c r="B181" t="s">
        <v>173</v>
      </c>
      <c r="C181" t="s">
        <v>32</v>
      </c>
      <c r="D181">
        <v>1</v>
      </c>
      <c r="E181" t="s">
        <v>34</v>
      </c>
      <c r="F181" t="s">
        <v>31</v>
      </c>
      <c r="G181">
        <v>1</v>
      </c>
      <c r="J181">
        <v>1</v>
      </c>
      <c r="K181" s="2">
        <v>45909.517361111109</v>
      </c>
      <c r="L181" t="s">
        <v>25</v>
      </c>
      <c r="M181" t="s">
        <v>26</v>
      </c>
      <c r="N181" t="s">
        <v>27</v>
      </c>
      <c r="O181" t="s">
        <v>174</v>
      </c>
      <c r="P181" t="s">
        <v>29</v>
      </c>
      <c r="Q181" t="s">
        <v>29</v>
      </c>
      <c r="S181">
        <v>116698.21</v>
      </c>
    </row>
    <row r="182" spans="1:20" hidden="1" x14ac:dyDescent="0.25">
      <c r="A182" t="s">
        <v>172</v>
      </c>
      <c r="B182" t="s">
        <v>173</v>
      </c>
      <c r="C182" t="s">
        <v>32</v>
      </c>
      <c r="E182" t="s">
        <v>33</v>
      </c>
      <c r="F182" t="s">
        <v>24</v>
      </c>
      <c r="G182">
        <v>100</v>
      </c>
      <c r="J182" s="6">
        <v>1156.45</v>
      </c>
      <c r="K182" s="2">
        <v>45929.512499999997</v>
      </c>
      <c r="L182" t="s">
        <v>25</v>
      </c>
      <c r="M182" t="s">
        <v>26</v>
      </c>
      <c r="N182" t="s">
        <v>27</v>
      </c>
      <c r="O182" t="s">
        <v>174</v>
      </c>
      <c r="P182" t="s">
        <v>29</v>
      </c>
      <c r="Q182" t="s">
        <v>29</v>
      </c>
      <c r="S182">
        <v>116698.21</v>
      </c>
    </row>
    <row r="183" spans="1:20" hidden="1" x14ac:dyDescent="0.25">
      <c r="A183" t="s">
        <v>172</v>
      </c>
      <c r="B183" t="s">
        <v>173</v>
      </c>
      <c r="C183" t="s">
        <v>22</v>
      </c>
      <c r="E183" t="s">
        <v>23</v>
      </c>
      <c r="F183" t="s">
        <v>24</v>
      </c>
      <c r="G183" s="1">
        <v>1000</v>
      </c>
      <c r="J183">
        <v>131.58000000000001</v>
      </c>
      <c r="K183" s="2">
        <v>45933.522222222222</v>
      </c>
      <c r="L183" t="s">
        <v>25</v>
      </c>
      <c r="M183" t="s">
        <v>26</v>
      </c>
      <c r="N183" t="s">
        <v>27</v>
      </c>
      <c r="O183" t="s">
        <v>174</v>
      </c>
      <c r="P183" t="s">
        <v>29</v>
      </c>
      <c r="Q183" t="s">
        <v>29</v>
      </c>
      <c r="S183">
        <v>116698.21</v>
      </c>
      <c r="T183" t="s">
        <v>175</v>
      </c>
    </row>
    <row r="184" spans="1:20" ht="30" hidden="1" x14ac:dyDescent="0.25">
      <c r="A184" t="s">
        <v>176</v>
      </c>
      <c r="B184" s="3" t="s">
        <v>177</v>
      </c>
      <c r="C184" t="s">
        <v>32</v>
      </c>
      <c r="D184">
        <v>1</v>
      </c>
      <c r="E184" t="s">
        <v>34</v>
      </c>
      <c r="F184" t="s">
        <v>31</v>
      </c>
      <c r="G184">
        <v>1</v>
      </c>
      <c r="H184">
        <v>0</v>
      </c>
      <c r="J184">
        <v>1</v>
      </c>
      <c r="K184" s="2">
        <v>45909.517361111109</v>
      </c>
      <c r="L184" t="s">
        <v>37</v>
      </c>
      <c r="M184" t="s">
        <v>26</v>
      </c>
      <c r="N184" t="s">
        <v>27</v>
      </c>
      <c r="O184" t="s">
        <v>178</v>
      </c>
      <c r="P184" t="s">
        <v>29</v>
      </c>
      <c r="Q184" t="s">
        <v>29</v>
      </c>
      <c r="S184">
        <v>378339.13</v>
      </c>
    </row>
    <row r="185" spans="1:20" ht="30" hidden="1" x14ac:dyDescent="0.25">
      <c r="A185" t="s">
        <v>176</v>
      </c>
      <c r="B185" s="3" t="s">
        <v>177</v>
      </c>
      <c r="C185" t="s">
        <v>32</v>
      </c>
      <c r="E185" t="s">
        <v>33</v>
      </c>
      <c r="F185" t="s">
        <v>24</v>
      </c>
      <c r="G185" s="1">
        <v>2037</v>
      </c>
      <c r="J185" s="6">
        <v>1</v>
      </c>
      <c r="K185" s="2">
        <v>45981.703472222223</v>
      </c>
      <c r="L185" t="s">
        <v>37</v>
      </c>
      <c r="M185" t="s">
        <v>26</v>
      </c>
      <c r="N185" t="s">
        <v>27</v>
      </c>
      <c r="O185" t="s">
        <v>178</v>
      </c>
      <c r="P185" t="s">
        <v>29</v>
      </c>
      <c r="Q185" t="s">
        <v>29</v>
      </c>
      <c r="S185">
        <v>378339.13</v>
      </c>
    </row>
    <row r="186" spans="1:20" ht="30" hidden="1" x14ac:dyDescent="0.25">
      <c r="A186" t="s">
        <v>176</v>
      </c>
      <c r="B186" s="3" t="s">
        <v>177</v>
      </c>
      <c r="C186" t="s">
        <v>22</v>
      </c>
      <c r="D186">
        <v>1</v>
      </c>
      <c r="E186" t="s">
        <v>30</v>
      </c>
      <c r="F186" t="s">
        <v>31</v>
      </c>
      <c r="G186">
        <v>1</v>
      </c>
      <c r="H186">
        <v>0</v>
      </c>
      <c r="J186">
        <v>1</v>
      </c>
      <c r="K186" s="2">
        <v>45909.517361111109</v>
      </c>
      <c r="L186" t="s">
        <v>37</v>
      </c>
      <c r="M186" t="s">
        <v>26</v>
      </c>
      <c r="N186" t="s">
        <v>27</v>
      </c>
      <c r="O186" t="s">
        <v>178</v>
      </c>
      <c r="P186" t="s">
        <v>29</v>
      </c>
      <c r="Q186" t="s">
        <v>29</v>
      </c>
      <c r="S186">
        <v>378339.13</v>
      </c>
    </row>
    <row r="187" spans="1:20" ht="30" hidden="1" x14ac:dyDescent="0.25">
      <c r="A187" t="s">
        <v>176</v>
      </c>
      <c r="B187" s="3" t="s">
        <v>177</v>
      </c>
      <c r="C187" t="s">
        <v>22</v>
      </c>
      <c r="E187" t="s">
        <v>23</v>
      </c>
      <c r="F187" t="s">
        <v>24</v>
      </c>
      <c r="G187" s="1">
        <v>2037</v>
      </c>
      <c r="J187">
        <v>1</v>
      </c>
      <c r="K187" s="2">
        <v>45981.703472222223</v>
      </c>
      <c r="L187" t="s">
        <v>37</v>
      </c>
      <c r="M187" t="s">
        <v>26</v>
      </c>
      <c r="N187" t="s">
        <v>27</v>
      </c>
      <c r="O187" t="s">
        <v>178</v>
      </c>
      <c r="P187" t="s">
        <v>29</v>
      </c>
      <c r="Q187" t="s">
        <v>29</v>
      </c>
      <c r="S187">
        <v>378339.13</v>
      </c>
    </row>
    <row r="188" spans="1:20" hidden="1" x14ac:dyDescent="0.25">
      <c r="A188" t="s">
        <v>179</v>
      </c>
      <c r="B188" t="s">
        <v>180</v>
      </c>
      <c r="C188" t="s">
        <v>22</v>
      </c>
      <c r="E188" t="s">
        <v>23</v>
      </c>
      <c r="F188" t="s">
        <v>24</v>
      </c>
      <c r="G188">
        <v>116.1</v>
      </c>
      <c r="J188">
        <v>643.77</v>
      </c>
      <c r="K188" s="2">
        <v>45930.506944444445</v>
      </c>
      <c r="L188" t="s">
        <v>25</v>
      </c>
      <c r="M188" t="s">
        <v>26</v>
      </c>
      <c r="N188" t="s">
        <v>27</v>
      </c>
      <c r="O188" t="s">
        <v>181</v>
      </c>
      <c r="P188" t="s">
        <v>29</v>
      </c>
      <c r="Q188" t="s">
        <v>29</v>
      </c>
      <c r="S188">
        <v>118704.89</v>
      </c>
    </row>
    <row r="189" spans="1:20" hidden="1" x14ac:dyDescent="0.25">
      <c r="A189" t="s">
        <v>179</v>
      </c>
      <c r="B189" t="s">
        <v>180</v>
      </c>
      <c r="C189" t="s">
        <v>32</v>
      </c>
      <c r="D189">
        <v>1</v>
      </c>
      <c r="E189" t="s">
        <v>34</v>
      </c>
      <c r="F189" t="s">
        <v>31</v>
      </c>
      <c r="G189">
        <v>1</v>
      </c>
      <c r="H189">
        <v>0</v>
      </c>
      <c r="J189">
        <v>1</v>
      </c>
      <c r="K189" s="2">
        <v>45909.517361111109</v>
      </c>
      <c r="L189" t="s">
        <v>25</v>
      </c>
      <c r="M189" t="s">
        <v>26</v>
      </c>
      <c r="N189" t="s">
        <v>27</v>
      </c>
      <c r="O189" t="s">
        <v>181</v>
      </c>
      <c r="P189" t="s">
        <v>29</v>
      </c>
      <c r="Q189" t="s">
        <v>29</v>
      </c>
      <c r="S189">
        <v>118704.89</v>
      </c>
    </row>
    <row r="190" spans="1:20" hidden="1" x14ac:dyDescent="0.25">
      <c r="A190" t="s">
        <v>179</v>
      </c>
      <c r="B190" t="s">
        <v>180</v>
      </c>
      <c r="C190" t="s">
        <v>22</v>
      </c>
      <c r="D190">
        <v>1</v>
      </c>
      <c r="E190" t="s">
        <v>30</v>
      </c>
      <c r="F190" t="s">
        <v>31</v>
      </c>
      <c r="G190">
        <v>1</v>
      </c>
      <c r="H190">
        <v>0</v>
      </c>
      <c r="J190">
        <v>1</v>
      </c>
      <c r="K190" s="2">
        <v>45909.517361111109</v>
      </c>
      <c r="L190" t="s">
        <v>25</v>
      </c>
      <c r="M190" t="s">
        <v>26</v>
      </c>
      <c r="N190" t="s">
        <v>27</v>
      </c>
      <c r="O190" t="s">
        <v>181</v>
      </c>
      <c r="P190" t="s">
        <v>29</v>
      </c>
      <c r="Q190" t="s">
        <v>29</v>
      </c>
      <c r="S190">
        <v>118704.89</v>
      </c>
    </row>
    <row r="191" spans="1:20" hidden="1" x14ac:dyDescent="0.25">
      <c r="A191" t="s">
        <v>179</v>
      </c>
      <c r="B191" t="s">
        <v>180</v>
      </c>
      <c r="C191" t="s">
        <v>32</v>
      </c>
      <c r="E191" t="s">
        <v>33</v>
      </c>
      <c r="F191" t="s">
        <v>24</v>
      </c>
      <c r="G191">
        <v>116.1</v>
      </c>
      <c r="J191" s="6">
        <v>643.77</v>
      </c>
      <c r="K191" s="2">
        <v>45930.506944444445</v>
      </c>
      <c r="L191" t="s">
        <v>25</v>
      </c>
      <c r="M191" t="s">
        <v>26</v>
      </c>
      <c r="N191" t="s">
        <v>27</v>
      </c>
      <c r="O191" t="s">
        <v>181</v>
      </c>
      <c r="P191" t="s">
        <v>29</v>
      </c>
      <c r="Q191" t="s">
        <v>29</v>
      </c>
      <c r="S191">
        <v>118704.89</v>
      </c>
    </row>
    <row r="192" spans="1:20" hidden="1" x14ac:dyDescent="0.25">
      <c r="A192" t="s">
        <v>182</v>
      </c>
      <c r="B192" t="s">
        <v>183</v>
      </c>
      <c r="C192" t="s">
        <v>22</v>
      </c>
      <c r="E192" t="s">
        <v>30</v>
      </c>
      <c r="F192" t="s">
        <v>31</v>
      </c>
      <c r="G192">
        <v>1</v>
      </c>
      <c r="J192">
        <v>1</v>
      </c>
      <c r="K192" s="2">
        <v>45971.416666666664</v>
      </c>
      <c r="L192" t="s">
        <v>37</v>
      </c>
      <c r="M192" t="s">
        <v>26</v>
      </c>
      <c r="N192" t="s">
        <v>27</v>
      </c>
      <c r="O192" t="s">
        <v>184</v>
      </c>
      <c r="P192" t="s">
        <v>29</v>
      </c>
      <c r="Q192" t="s">
        <v>29</v>
      </c>
      <c r="S192">
        <v>81628.94</v>
      </c>
    </row>
    <row r="193" spans="1:19" hidden="1" x14ac:dyDescent="0.25">
      <c r="A193" t="s">
        <v>182</v>
      </c>
      <c r="B193" t="s">
        <v>183</v>
      </c>
      <c r="C193" t="s">
        <v>22</v>
      </c>
      <c r="E193" t="s">
        <v>23</v>
      </c>
      <c r="F193" t="s">
        <v>24</v>
      </c>
      <c r="G193">
        <v>395</v>
      </c>
      <c r="J193">
        <v>1</v>
      </c>
      <c r="K193" s="2">
        <v>45981.70208333333</v>
      </c>
      <c r="L193" t="s">
        <v>37</v>
      </c>
      <c r="M193" t="s">
        <v>26</v>
      </c>
      <c r="N193" t="s">
        <v>27</v>
      </c>
      <c r="O193" t="s">
        <v>184</v>
      </c>
      <c r="P193" t="s">
        <v>29</v>
      </c>
      <c r="Q193" t="s">
        <v>29</v>
      </c>
      <c r="S193">
        <v>81628.94</v>
      </c>
    </row>
    <row r="194" spans="1:19" hidden="1" x14ac:dyDescent="0.25">
      <c r="A194" t="s">
        <v>182</v>
      </c>
      <c r="B194" t="s">
        <v>183</v>
      </c>
      <c r="C194" t="s">
        <v>32</v>
      </c>
      <c r="E194" t="s">
        <v>33</v>
      </c>
      <c r="F194" t="s">
        <v>24</v>
      </c>
      <c r="G194">
        <v>395</v>
      </c>
      <c r="J194" s="6">
        <v>1</v>
      </c>
      <c r="K194" s="2">
        <v>45981.70208333333</v>
      </c>
      <c r="L194" t="s">
        <v>37</v>
      </c>
      <c r="M194" t="s">
        <v>26</v>
      </c>
      <c r="N194" t="s">
        <v>27</v>
      </c>
      <c r="O194" t="s">
        <v>184</v>
      </c>
      <c r="P194" t="s">
        <v>29</v>
      </c>
      <c r="Q194" t="s">
        <v>29</v>
      </c>
      <c r="S194">
        <v>81628.94</v>
      </c>
    </row>
    <row r="195" spans="1:19" hidden="1" x14ac:dyDescent="0.25">
      <c r="A195" t="s">
        <v>182</v>
      </c>
      <c r="B195" t="s">
        <v>183</v>
      </c>
      <c r="C195" t="s">
        <v>32</v>
      </c>
      <c r="E195" t="s">
        <v>34</v>
      </c>
      <c r="F195" t="s">
        <v>31</v>
      </c>
      <c r="G195">
        <v>1</v>
      </c>
      <c r="J195">
        <v>1</v>
      </c>
      <c r="K195" s="2">
        <v>45971.416666666664</v>
      </c>
      <c r="L195" t="s">
        <v>37</v>
      </c>
      <c r="M195" t="s">
        <v>26</v>
      </c>
      <c r="N195" t="s">
        <v>27</v>
      </c>
      <c r="O195" t="s">
        <v>184</v>
      </c>
      <c r="P195" t="s">
        <v>29</v>
      </c>
      <c r="Q195" t="s">
        <v>29</v>
      </c>
      <c r="S195">
        <v>81628.94</v>
      </c>
    </row>
    <row r="196" spans="1:19" hidden="1" x14ac:dyDescent="0.25">
      <c r="A196" t="s">
        <v>185</v>
      </c>
      <c r="B196" t="s">
        <v>186</v>
      </c>
      <c r="C196" t="s">
        <v>22</v>
      </c>
      <c r="E196" t="s">
        <v>23</v>
      </c>
      <c r="F196" t="s">
        <v>24</v>
      </c>
      <c r="G196">
        <v>741</v>
      </c>
      <c r="J196">
        <v>404.05</v>
      </c>
      <c r="K196" s="2">
        <v>45931.67083333333</v>
      </c>
      <c r="L196" t="s">
        <v>25</v>
      </c>
      <c r="M196" t="s">
        <v>26</v>
      </c>
      <c r="N196" t="s">
        <v>27</v>
      </c>
      <c r="O196" t="s">
        <v>187</v>
      </c>
      <c r="P196" t="s">
        <v>29</v>
      </c>
      <c r="Q196" t="s">
        <v>29</v>
      </c>
      <c r="S196">
        <v>120808.03</v>
      </c>
    </row>
    <row r="197" spans="1:19" hidden="1" x14ac:dyDescent="0.25">
      <c r="A197" t="s">
        <v>185</v>
      </c>
      <c r="B197" t="s">
        <v>186</v>
      </c>
      <c r="C197" t="s">
        <v>22</v>
      </c>
      <c r="D197">
        <v>1</v>
      </c>
      <c r="E197" t="s">
        <v>30</v>
      </c>
      <c r="F197" t="s">
        <v>31</v>
      </c>
      <c r="G197">
        <v>1</v>
      </c>
      <c r="H197">
        <v>0</v>
      </c>
      <c r="J197">
        <v>1</v>
      </c>
      <c r="K197" s="2">
        <v>45909.517361111109</v>
      </c>
      <c r="L197" t="s">
        <v>25</v>
      </c>
      <c r="M197" t="s">
        <v>26</v>
      </c>
      <c r="N197" t="s">
        <v>27</v>
      </c>
      <c r="O197" t="s">
        <v>187</v>
      </c>
      <c r="P197" t="s">
        <v>29</v>
      </c>
      <c r="Q197" t="s">
        <v>29</v>
      </c>
      <c r="S197">
        <v>120808.03</v>
      </c>
    </row>
    <row r="198" spans="1:19" hidden="1" x14ac:dyDescent="0.25">
      <c r="A198" t="s">
        <v>185</v>
      </c>
      <c r="B198" t="s">
        <v>186</v>
      </c>
      <c r="C198" t="s">
        <v>32</v>
      </c>
      <c r="E198" t="s">
        <v>33</v>
      </c>
      <c r="F198" t="s">
        <v>24</v>
      </c>
      <c r="G198">
        <v>741</v>
      </c>
      <c r="J198" s="6">
        <v>404.05</v>
      </c>
      <c r="K198" s="2">
        <v>45931.67083333333</v>
      </c>
      <c r="L198" t="s">
        <v>25</v>
      </c>
      <c r="M198" t="s">
        <v>26</v>
      </c>
      <c r="N198" t="s">
        <v>27</v>
      </c>
      <c r="O198" t="s">
        <v>187</v>
      </c>
      <c r="P198" t="s">
        <v>29</v>
      </c>
      <c r="Q198" t="s">
        <v>29</v>
      </c>
      <c r="S198">
        <v>120808.03</v>
      </c>
    </row>
    <row r="199" spans="1:19" hidden="1" x14ac:dyDescent="0.25">
      <c r="A199" t="s">
        <v>185</v>
      </c>
      <c r="B199" t="s">
        <v>186</v>
      </c>
      <c r="C199" t="s">
        <v>32</v>
      </c>
      <c r="D199">
        <v>1</v>
      </c>
      <c r="E199" t="s">
        <v>34</v>
      </c>
      <c r="F199" t="s">
        <v>31</v>
      </c>
      <c r="G199">
        <v>1</v>
      </c>
      <c r="H199">
        <v>0</v>
      </c>
      <c r="J199">
        <v>1</v>
      </c>
      <c r="K199" s="2">
        <v>45909.517361111109</v>
      </c>
      <c r="L199" t="s">
        <v>25</v>
      </c>
      <c r="M199" t="s">
        <v>26</v>
      </c>
      <c r="N199" t="s">
        <v>27</v>
      </c>
      <c r="O199" t="s">
        <v>187</v>
      </c>
      <c r="P199" t="s">
        <v>29</v>
      </c>
      <c r="Q199" t="s">
        <v>29</v>
      </c>
      <c r="S199">
        <v>120808.03</v>
      </c>
    </row>
    <row r="200" spans="1:19" hidden="1" x14ac:dyDescent="0.25">
      <c r="A200" t="s">
        <v>188</v>
      </c>
      <c r="B200" t="s">
        <v>189</v>
      </c>
      <c r="C200" t="s">
        <v>22</v>
      </c>
      <c r="D200">
        <v>0</v>
      </c>
      <c r="E200" t="s">
        <v>30</v>
      </c>
      <c r="F200" t="s">
        <v>31</v>
      </c>
      <c r="G200">
        <v>1</v>
      </c>
      <c r="H200">
        <v>0</v>
      </c>
      <c r="I200">
        <v>0</v>
      </c>
      <c r="J200"/>
      <c r="K200" s="2">
        <v>44082.729861111111</v>
      </c>
      <c r="L200" t="s">
        <v>37</v>
      </c>
      <c r="M200" t="s">
        <v>26</v>
      </c>
      <c r="N200" t="s">
        <v>27</v>
      </c>
      <c r="O200" t="s">
        <v>190</v>
      </c>
      <c r="P200" t="s">
        <v>39</v>
      </c>
      <c r="Q200" t="s">
        <v>39</v>
      </c>
      <c r="S200">
        <v>48243.42</v>
      </c>
    </row>
    <row r="201" spans="1:19" hidden="1" x14ac:dyDescent="0.25">
      <c r="A201" t="s">
        <v>188</v>
      </c>
      <c r="B201" t="s">
        <v>189</v>
      </c>
      <c r="C201" t="s">
        <v>32</v>
      </c>
      <c r="D201">
        <v>0</v>
      </c>
      <c r="E201" t="s">
        <v>34</v>
      </c>
      <c r="F201" t="s">
        <v>31</v>
      </c>
      <c r="G201">
        <v>1</v>
      </c>
      <c r="H201">
        <v>0</v>
      </c>
      <c r="I201">
        <v>0</v>
      </c>
      <c r="J201"/>
      <c r="K201" s="2">
        <v>44082.729861111111</v>
      </c>
      <c r="L201" t="s">
        <v>37</v>
      </c>
      <c r="M201" t="s">
        <v>26</v>
      </c>
      <c r="N201" t="s">
        <v>27</v>
      </c>
      <c r="O201" t="s">
        <v>190</v>
      </c>
      <c r="P201" t="s">
        <v>39</v>
      </c>
      <c r="Q201" t="s">
        <v>39</v>
      </c>
      <c r="S201">
        <v>48243.42</v>
      </c>
    </row>
    <row r="202" spans="1:19" hidden="1" x14ac:dyDescent="0.25">
      <c r="A202" t="s">
        <v>188</v>
      </c>
      <c r="B202" t="s">
        <v>189</v>
      </c>
      <c r="C202" t="s">
        <v>32</v>
      </c>
      <c r="E202" t="s">
        <v>33</v>
      </c>
      <c r="F202" t="s">
        <v>24</v>
      </c>
      <c r="G202" s="1">
        <v>1150</v>
      </c>
      <c r="J202" s="6"/>
      <c r="K202" s="2">
        <v>45929.676388888889</v>
      </c>
      <c r="L202" t="s">
        <v>37</v>
      </c>
      <c r="M202" t="s">
        <v>26</v>
      </c>
      <c r="N202" t="s">
        <v>27</v>
      </c>
      <c r="O202" t="s">
        <v>190</v>
      </c>
      <c r="P202" t="s">
        <v>39</v>
      </c>
      <c r="Q202" t="s">
        <v>39</v>
      </c>
      <c r="S202">
        <v>48243.42</v>
      </c>
    </row>
    <row r="203" spans="1:19" hidden="1" x14ac:dyDescent="0.25">
      <c r="A203" t="s">
        <v>188</v>
      </c>
      <c r="B203" t="s">
        <v>189</v>
      </c>
      <c r="C203" t="s">
        <v>22</v>
      </c>
      <c r="E203" t="s">
        <v>23</v>
      </c>
      <c r="F203" t="s">
        <v>24</v>
      </c>
      <c r="G203" s="1">
        <v>1150</v>
      </c>
      <c r="J203"/>
      <c r="K203" s="2">
        <v>45929.676388888889</v>
      </c>
      <c r="L203" t="s">
        <v>37</v>
      </c>
      <c r="M203" t="s">
        <v>26</v>
      </c>
      <c r="N203" t="s">
        <v>27</v>
      </c>
      <c r="O203" t="s">
        <v>190</v>
      </c>
      <c r="P203" t="s">
        <v>39</v>
      </c>
      <c r="Q203" t="s">
        <v>39</v>
      </c>
      <c r="S203">
        <v>48243.42</v>
      </c>
    </row>
    <row r="204" spans="1:19" hidden="1" x14ac:dyDescent="0.25">
      <c r="A204" t="s">
        <v>191</v>
      </c>
      <c r="B204" t="s">
        <v>192</v>
      </c>
      <c r="C204" t="s">
        <v>22</v>
      </c>
      <c r="E204" t="s">
        <v>30</v>
      </c>
      <c r="F204" t="s">
        <v>31</v>
      </c>
      <c r="G204">
        <v>1</v>
      </c>
      <c r="H204">
        <v>1</v>
      </c>
      <c r="J204">
        <v>1</v>
      </c>
      <c r="K204" s="2">
        <v>45971.416666666664</v>
      </c>
      <c r="L204" t="s">
        <v>25</v>
      </c>
      <c r="M204" t="s">
        <v>26</v>
      </c>
      <c r="N204" t="s">
        <v>27</v>
      </c>
      <c r="O204" t="s">
        <v>193</v>
      </c>
      <c r="P204" t="s">
        <v>29</v>
      </c>
      <c r="Q204" t="s">
        <v>29</v>
      </c>
      <c r="S204">
        <v>86733.52</v>
      </c>
    </row>
    <row r="205" spans="1:19" hidden="1" x14ac:dyDescent="0.25">
      <c r="A205" t="s">
        <v>191</v>
      </c>
      <c r="B205" t="s">
        <v>192</v>
      </c>
      <c r="C205" t="s">
        <v>32</v>
      </c>
      <c r="E205" t="s">
        <v>33</v>
      </c>
      <c r="F205" t="s">
        <v>24</v>
      </c>
      <c r="G205">
        <v>227</v>
      </c>
      <c r="J205" s="6">
        <v>163.22</v>
      </c>
      <c r="K205" s="2">
        <v>45930.532638888886</v>
      </c>
      <c r="L205" t="s">
        <v>25</v>
      </c>
      <c r="M205" t="s">
        <v>26</v>
      </c>
      <c r="N205" t="s">
        <v>27</v>
      </c>
      <c r="O205" t="s">
        <v>193</v>
      </c>
      <c r="P205" t="s">
        <v>29</v>
      </c>
      <c r="Q205" t="s">
        <v>29</v>
      </c>
      <c r="S205">
        <v>86733.52</v>
      </c>
    </row>
    <row r="206" spans="1:19" hidden="1" x14ac:dyDescent="0.25">
      <c r="A206" t="s">
        <v>191</v>
      </c>
      <c r="B206" t="s">
        <v>192</v>
      </c>
      <c r="C206" t="s">
        <v>22</v>
      </c>
      <c r="E206" t="s">
        <v>23</v>
      </c>
      <c r="F206" t="s">
        <v>24</v>
      </c>
      <c r="G206">
        <v>227</v>
      </c>
      <c r="J206">
        <v>163.22</v>
      </c>
      <c r="K206" s="2">
        <v>45930.531944444447</v>
      </c>
      <c r="L206" t="s">
        <v>25</v>
      </c>
      <c r="M206" t="s">
        <v>26</v>
      </c>
      <c r="N206" t="s">
        <v>27</v>
      </c>
      <c r="O206" t="s">
        <v>193</v>
      </c>
      <c r="P206" t="s">
        <v>29</v>
      </c>
      <c r="Q206" t="s">
        <v>29</v>
      </c>
      <c r="S206">
        <v>86733.52</v>
      </c>
    </row>
    <row r="207" spans="1:19" hidden="1" x14ac:dyDescent="0.25">
      <c r="A207" t="s">
        <v>191</v>
      </c>
      <c r="B207" t="s">
        <v>192</v>
      </c>
      <c r="C207" t="s">
        <v>32</v>
      </c>
      <c r="E207" t="s">
        <v>34</v>
      </c>
      <c r="F207" t="s">
        <v>31</v>
      </c>
      <c r="G207">
        <v>1</v>
      </c>
      <c r="H207">
        <v>1</v>
      </c>
      <c r="J207">
        <v>1</v>
      </c>
      <c r="K207" s="2">
        <v>45971.416666666664</v>
      </c>
      <c r="L207" t="s">
        <v>25</v>
      </c>
      <c r="M207" t="s">
        <v>26</v>
      </c>
      <c r="N207" t="s">
        <v>27</v>
      </c>
      <c r="O207" t="s">
        <v>193</v>
      </c>
      <c r="P207" t="s">
        <v>29</v>
      </c>
      <c r="Q207" t="s">
        <v>29</v>
      </c>
      <c r="S207">
        <v>86733.52</v>
      </c>
    </row>
    <row r="208" spans="1:19" hidden="1" x14ac:dyDescent="0.25">
      <c r="A208" t="s">
        <v>194</v>
      </c>
      <c r="B208" t="s">
        <v>195</v>
      </c>
      <c r="C208" t="s">
        <v>22</v>
      </c>
      <c r="E208" t="s">
        <v>23</v>
      </c>
      <c r="F208" t="s">
        <v>24</v>
      </c>
      <c r="G208">
        <v>698.7</v>
      </c>
      <c r="J208">
        <v>698.7</v>
      </c>
      <c r="K208" s="2">
        <v>45981.691666666666</v>
      </c>
      <c r="L208" t="s">
        <v>25</v>
      </c>
      <c r="M208" t="s">
        <v>26</v>
      </c>
      <c r="N208" t="s">
        <v>27</v>
      </c>
      <c r="O208" t="s">
        <v>196</v>
      </c>
      <c r="P208" t="s">
        <v>29</v>
      </c>
      <c r="Q208" t="s">
        <v>29</v>
      </c>
      <c r="S208">
        <v>98296.19</v>
      </c>
    </row>
    <row r="209" spans="1:19" hidden="1" x14ac:dyDescent="0.25">
      <c r="A209" t="s">
        <v>194</v>
      </c>
      <c r="B209" t="s">
        <v>195</v>
      </c>
      <c r="C209" t="s">
        <v>22</v>
      </c>
      <c r="E209" t="s">
        <v>30</v>
      </c>
      <c r="F209" t="s">
        <v>31</v>
      </c>
      <c r="G209">
        <v>1</v>
      </c>
      <c r="H209">
        <v>0</v>
      </c>
      <c r="J209">
        <v>1</v>
      </c>
      <c r="K209" s="2">
        <v>45971.416666666664</v>
      </c>
      <c r="L209" t="s">
        <v>25</v>
      </c>
      <c r="M209" t="s">
        <v>26</v>
      </c>
      <c r="N209" t="s">
        <v>27</v>
      </c>
      <c r="O209" t="s">
        <v>196</v>
      </c>
      <c r="P209" t="s">
        <v>29</v>
      </c>
      <c r="Q209" t="s">
        <v>29</v>
      </c>
      <c r="S209">
        <v>98296.19</v>
      </c>
    </row>
    <row r="210" spans="1:19" hidden="1" x14ac:dyDescent="0.25">
      <c r="A210" t="s">
        <v>194</v>
      </c>
      <c r="B210" t="s">
        <v>195</v>
      </c>
      <c r="C210" t="s">
        <v>32</v>
      </c>
      <c r="E210" t="s">
        <v>33</v>
      </c>
      <c r="F210" t="s">
        <v>24</v>
      </c>
      <c r="G210">
        <v>698.7</v>
      </c>
      <c r="J210" s="6">
        <v>698.7</v>
      </c>
      <c r="K210" s="2">
        <v>45981.691666666666</v>
      </c>
      <c r="L210" t="s">
        <v>25</v>
      </c>
      <c r="M210" t="s">
        <v>26</v>
      </c>
      <c r="N210" t="s">
        <v>27</v>
      </c>
      <c r="O210" t="s">
        <v>196</v>
      </c>
      <c r="P210" t="s">
        <v>29</v>
      </c>
      <c r="Q210" t="s">
        <v>29</v>
      </c>
      <c r="S210">
        <v>98296.19</v>
      </c>
    </row>
    <row r="211" spans="1:19" hidden="1" x14ac:dyDescent="0.25">
      <c r="A211" t="s">
        <v>194</v>
      </c>
      <c r="B211" t="s">
        <v>195</v>
      </c>
      <c r="C211" t="s">
        <v>32</v>
      </c>
      <c r="E211" t="s">
        <v>34</v>
      </c>
      <c r="F211" t="s">
        <v>31</v>
      </c>
      <c r="G211">
        <v>1</v>
      </c>
      <c r="J211">
        <v>1</v>
      </c>
      <c r="K211" s="2">
        <v>45971.416666666664</v>
      </c>
      <c r="L211" t="s">
        <v>25</v>
      </c>
      <c r="M211" t="s">
        <v>26</v>
      </c>
      <c r="N211" t="s">
        <v>27</v>
      </c>
      <c r="O211" t="s">
        <v>196</v>
      </c>
      <c r="P211" t="s">
        <v>29</v>
      </c>
      <c r="Q211" t="s">
        <v>29</v>
      </c>
      <c r="S211">
        <v>98296.19</v>
      </c>
    </row>
    <row r="212" spans="1:19" hidden="1" x14ac:dyDescent="0.25">
      <c r="A212" t="s">
        <v>197</v>
      </c>
      <c r="B212" t="s">
        <v>198</v>
      </c>
      <c r="C212" t="s">
        <v>22</v>
      </c>
      <c r="E212" t="s">
        <v>23</v>
      </c>
      <c r="F212" t="s">
        <v>24</v>
      </c>
      <c r="G212" s="1">
        <v>2700</v>
      </c>
      <c r="J212">
        <v>251.08</v>
      </c>
      <c r="K212" s="2">
        <v>45930.530555555553</v>
      </c>
      <c r="L212" t="s">
        <v>25</v>
      </c>
      <c r="M212" t="s">
        <v>26</v>
      </c>
      <c r="N212" t="s">
        <v>27</v>
      </c>
      <c r="O212" t="s">
        <v>199</v>
      </c>
      <c r="P212" t="s">
        <v>29</v>
      </c>
      <c r="Q212" t="s">
        <v>29</v>
      </c>
      <c r="S212">
        <v>136756.66</v>
      </c>
    </row>
    <row r="213" spans="1:19" hidden="1" x14ac:dyDescent="0.25">
      <c r="A213" t="s">
        <v>197</v>
      </c>
      <c r="B213" t="s">
        <v>198</v>
      </c>
      <c r="C213" t="s">
        <v>32</v>
      </c>
      <c r="D213">
        <v>1</v>
      </c>
      <c r="E213" t="s">
        <v>34</v>
      </c>
      <c r="F213" t="s">
        <v>31</v>
      </c>
      <c r="G213">
        <v>1</v>
      </c>
      <c r="H213">
        <v>0</v>
      </c>
      <c r="J213">
        <v>1</v>
      </c>
      <c r="K213" s="2">
        <v>45909.517361111109</v>
      </c>
      <c r="L213" t="s">
        <v>25</v>
      </c>
      <c r="M213" t="s">
        <v>26</v>
      </c>
      <c r="N213" t="s">
        <v>27</v>
      </c>
      <c r="O213" t="s">
        <v>199</v>
      </c>
      <c r="P213" t="s">
        <v>29</v>
      </c>
      <c r="Q213" t="s">
        <v>29</v>
      </c>
      <c r="S213">
        <v>136756.66</v>
      </c>
    </row>
    <row r="214" spans="1:19" hidden="1" x14ac:dyDescent="0.25">
      <c r="A214" t="s">
        <v>197</v>
      </c>
      <c r="B214" t="s">
        <v>198</v>
      </c>
      <c r="C214" t="s">
        <v>32</v>
      </c>
      <c r="E214" t="s">
        <v>33</v>
      </c>
      <c r="F214" t="s">
        <v>24</v>
      </c>
      <c r="G214" s="1">
        <v>2700</v>
      </c>
      <c r="J214" s="6">
        <v>251.08</v>
      </c>
      <c r="K214" s="2">
        <v>45930.530555555553</v>
      </c>
      <c r="L214" t="s">
        <v>25</v>
      </c>
      <c r="M214" t="s">
        <v>26</v>
      </c>
      <c r="N214" t="s">
        <v>27</v>
      </c>
      <c r="O214" t="s">
        <v>199</v>
      </c>
      <c r="P214" t="s">
        <v>29</v>
      </c>
      <c r="Q214" t="s">
        <v>29</v>
      </c>
      <c r="S214">
        <v>136756.66</v>
      </c>
    </row>
    <row r="215" spans="1:19" hidden="1" x14ac:dyDescent="0.25">
      <c r="A215" t="s">
        <v>197</v>
      </c>
      <c r="B215" t="s">
        <v>198</v>
      </c>
      <c r="C215" t="s">
        <v>22</v>
      </c>
      <c r="D215">
        <v>1</v>
      </c>
      <c r="E215" t="s">
        <v>30</v>
      </c>
      <c r="F215" t="s">
        <v>31</v>
      </c>
      <c r="G215">
        <v>1</v>
      </c>
      <c r="H215">
        <v>0</v>
      </c>
      <c r="J215">
        <v>1</v>
      </c>
      <c r="K215" s="2">
        <v>45909.517361111109</v>
      </c>
      <c r="L215" t="s">
        <v>25</v>
      </c>
      <c r="M215" t="s">
        <v>26</v>
      </c>
      <c r="N215" t="s">
        <v>27</v>
      </c>
      <c r="O215" t="s">
        <v>199</v>
      </c>
      <c r="P215" t="s">
        <v>29</v>
      </c>
      <c r="Q215" t="s">
        <v>29</v>
      </c>
      <c r="S215">
        <v>136756.66</v>
      </c>
    </row>
    <row r="216" spans="1:19" hidden="1" x14ac:dyDescent="0.25">
      <c r="A216" t="s">
        <v>200</v>
      </c>
      <c r="B216" t="s">
        <v>201</v>
      </c>
      <c r="C216" t="s">
        <v>32</v>
      </c>
      <c r="D216">
        <v>1</v>
      </c>
      <c r="E216" t="s">
        <v>34</v>
      </c>
      <c r="F216" t="s">
        <v>31</v>
      </c>
      <c r="G216">
        <v>1</v>
      </c>
      <c r="H216">
        <v>0</v>
      </c>
      <c r="J216">
        <v>1</v>
      </c>
      <c r="K216" s="2">
        <v>45909.517361111109</v>
      </c>
      <c r="L216" t="s">
        <v>25</v>
      </c>
      <c r="M216" t="s">
        <v>26</v>
      </c>
      <c r="N216" t="s">
        <v>27</v>
      </c>
      <c r="O216" t="s">
        <v>202</v>
      </c>
      <c r="P216" t="s">
        <v>29</v>
      </c>
      <c r="Q216" t="s">
        <v>29</v>
      </c>
      <c r="S216">
        <v>96426.2</v>
      </c>
    </row>
    <row r="217" spans="1:19" hidden="1" x14ac:dyDescent="0.25">
      <c r="A217" t="s">
        <v>200</v>
      </c>
      <c r="B217" t="s">
        <v>201</v>
      </c>
      <c r="C217" t="s">
        <v>32</v>
      </c>
      <c r="E217" t="s">
        <v>33</v>
      </c>
      <c r="F217" t="s">
        <v>24</v>
      </c>
      <c r="G217">
        <v>247.15</v>
      </c>
      <c r="I217">
        <v>0</v>
      </c>
      <c r="J217" s="6"/>
      <c r="K217" s="2">
        <v>45925.509722222225</v>
      </c>
      <c r="L217" t="s">
        <v>25</v>
      </c>
      <c r="M217" t="s">
        <v>26</v>
      </c>
      <c r="N217" t="s">
        <v>27</v>
      </c>
      <c r="O217" t="s">
        <v>202</v>
      </c>
      <c r="P217" t="s">
        <v>29</v>
      </c>
      <c r="Q217" t="s">
        <v>29</v>
      </c>
      <c r="S217">
        <v>96426.2</v>
      </c>
    </row>
    <row r="218" spans="1:19" hidden="1" x14ac:dyDescent="0.25">
      <c r="A218" t="s">
        <v>200</v>
      </c>
      <c r="B218" t="s">
        <v>201</v>
      </c>
      <c r="C218" t="s">
        <v>22</v>
      </c>
      <c r="D218">
        <v>1</v>
      </c>
      <c r="E218" t="s">
        <v>30</v>
      </c>
      <c r="F218" t="s">
        <v>31</v>
      </c>
      <c r="G218">
        <v>1</v>
      </c>
      <c r="H218">
        <v>0</v>
      </c>
      <c r="J218">
        <v>1</v>
      </c>
      <c r="K218" s="2">
        <v>45909.517361111109</v>
      </c>
      <c r="L218" t="s">
        <v>25</v>
      </c>
      <c r="M218" t="s">
        <v>26</v>
      </c>
      <c r="N218" t="s">
        <v>27</v>
      </c>
      <c r="O218" t="s">
        <v>202</v>
      </c>
      <c r="P218" t="s">
        <v>29</v>
      </c>
      <c r="Q218" t="s">
        <v>29</v>
      </c>
      <c r="S218">
        <v>96426.2</v>
      </c>
    </row>
    <row r="219" spans="1:19" hidden="1" x14ac:dyDescent="0.25">
      <c r="A219" t="s">
        <v>200</v>
      </c>
      <c r="B219" t="s">
        <v>201</v>
      </c>
      <c r="C219" t="s">
        <v>22</v>
      </c>
      <c r="E219" t="s">
        <v>23</v>
      </c>
      <c r="F219" t="s">
        <v>24</v>
      </c>
      <c r="G219">
        <v>247.15</v>
      </c>
      <c r="I219">
        <v>0</v>
      </c>
      <c r="J219"/>
      <c r="K219" s="2">
        <v>45925.509027777778</v>
      </c>
      <c r="L219" t="s">
        <v>25</v>
      </c>
      <c r="M219" t="s">
        <v>26</v>
      </c>
      <c r="N219" t="s">
        <v>27</v>
      </c>
      <c r="O219" t="s">
        <v>202</v>
      </c>
      <c r="P219" t="s">
        <v>29</v>
      </c>
      <c r="Q219" t="s">
        <v>29</v>
      </c>
      <c r="S219">
        <v>96426.2</v>
      </c>
    </row>
    <row r="220" spans="1:19" hidden="1" x14ac:dyDescent="0.25">
      <c r="A220" t="s">
        <v>203</v>
      </c>
      <c r="B220" t="s">
        <v>204</v>
      </c>
      <c r="C220" t="s">
        <v>32</v>
      </c>
      <c r="E220" t="s">
        <v>34</v>
      </c>
      <c r="F220" t="s">
        <v>31</v>
      </c>
      <c r="G220">
        <v>1</v>
      </c>
      <c r="I220">
        <v>0</v>
      </c>
      <c r="J220"/>
      <c r="K220" s="2">
        <v>44797.499305555553</v>
      </c>
      <c r="L220" t="s">
        <v>37</v>
      </c>
      <c r="M220" t="s">
        <v>26</v>
      </c>
      <c r="N220" t="s">
        <v>27</v>
      </c>
      <c r="O220" t="s">
        <v>205</v>
      </c>
      <c r="P220" t="s">
        <v>39</v>
      </c>
      <c r="Q220" t="s">
        <v>39</v>
      </c>
      <c r="S220">
        <v>16631.599999999999</v>
      </c>
    </row>
    <row r="221" spans="1:19" hidden="1" x14ac:dyDescent="0.25">
      <c r="A221" t="s">
        <v>203</v>
      </c>
      <c r="B221" t="s">
        <v>204</v>
      </c>
      <c r="C221" t="s">
        <v>32</v>
      </c>
      <c r="E221" t="s">
        <v>33</v>
      </c>
      <c r="F221" t="s">
        <v>24</v>
      </c>
      <c r="G221">
        <v>500</v>
      </c>
      <c r="J221" s="6">
        <v>481.56</v>
      </c>
      <c r="K221" s="2">
        <v>45932.543055555558</v>
      </c>
      <c r="L221" t="s">
        <v>37</v>
      </c>
      <c r="M221" t="s">
        <v>26</v>
      </c>
      <c r="N221" t="s">
        <v>27</v>
      </c>
      <c r="O221" t="s">
        <v>205</v>
      </c>
      <c r="P221" t="s">
        <v>39</v>
      </c>
      <c r="Q221" t="s">
        <v>39</v>
      </c>
      <c r="S221">
        <v>16631.599999999999</v>
      </c>
    </row>
    <row r="222" spans="1:19" hidden="1" x14ac:dyDescent="0.25">
      <c r="A222" t="s">
        <v>203</v>
      </c>
      <c r="B222" t="s">
        <v>204</v>
      </c>
      <c r="C222" t="s">
        <v>22</v>
      </c>
      <c r="E222" t="s">
        <v>30</v>
      </c>
      <c r="F222" t="s">
        <v>31</v>
      </c>
      <c r="G222">
        <v>1</v>
      </c>
      <c r="I222">
        <v>0</v>
      </c>
      <c r="J222"/>
      <c r="K222" s="2">
        <v>44797.499305555553</v>
      </c>
      <c r="L222" t="s">
        <v>37</v>
      </c>
      <c r="M222" t="s">
        <v>26</v>
      </c>
      <c r="N222" t="s">
        <v>27</v>
      </c>
      <c r="O222" t="s">
        <v>205</v>
      </c>
      <c r="P222" t="s">
        <v>39</v>
      </c>
      <c r="Q222" t="s">
        <v>39</v>
      </c>
      <c r="S222">
        <v>16631.599999999999</v>
      </c>
    </row>
    <row r="223" spans="1:19" hidden="1" x14ac:dyDescent="0.25">
      <c r="A223" t="s">
        <v>203</v>
      </c>
      <c r="B223" t="s">
        <v>204</v>
      </c>
      <c r="C223" t="s">
        <v>22</v>
      </c>
      <c r="E223" t="s">
        <v>23</v>
      </c>
      <c r="F223" t="s">
        <v>24</v>
      </c>
      <c r="G223">
        <v>500</v>
      </c>
      <c r="J223">
        <v>481.56</v>
      </c>
      <c r="K223" s="2">
        <v>45932.543055555558</v>
      </c>
      <c r="L223" t="s">
        <v>37</v>
      </c>
      <c r="M223" t="s">
        <v>26</v>
      </c>
      <c r="N223" t="s">
        <v>27</v>
      </c>
      <c r="O223" t="s">
        <v>205</v>
      </c>
      <c r="P223" t="s">
        <v>39</v>
      </c>
      <c r="Q223" t="s">
        <v>39</v>
      </c>
      <c r="S223">
        <v>16631.599999999999</v>
      </c>
    </row>
    <row r="224" spans="1:19" hidden="1" x14ac:dyDescent="0.25">
      <c r="A224" t="s">
        <v>206</v>
      </c>
      <c r="B224" t="s">
        <v>207</v>
      </c>
      <c r="C224" t="s">
        <v>32</v>
      </c>
      <c r="D224">
        <v>1</v>
      </c>
      <c r="E224" t="s">
        <v>34</v>
      </c>
      <c r="F224" t="s">
        <v>31</v>
      </c>
      <c r="G224">
        <v>1</v>
      </c>
      <c r="H224">
        <v>0</v>
      </c>
      <c r="J224">
        <v>1</v>
      </c>
      <c r="K224" s="2">
        <v>45909.517361111109</v>
      </c>
      <c r="L224" t="s">
        <v>25</v>
      </c>
      <c r="M224" t="s">
        <v>26</v>
      </c>
      <c r="N224" t="s">
        <v>27</v>
      </c>
      <c r="O224" t="s">
        <v>208</v>
      </c>
      <c r="P224" t="s">
        <v>29</v>
      </c>
      <c r="Q224" t="s">
        <v>29</v>
      </c>
      <c r="S224">
        <v>99886</v>
      </c>
    </row>
    <row r="225" spans="1:20" hidden="1" x14ac:dyDescent="0.25">
      <c r="A225" t="s">
        <v>206</v>
      </c>
      <c r="B225" t="s">
        <v>207</v>
      </c>
      <c r="C225" t="s">
        <v>22</v>
      </c>
      <c r="D225">
        <v>1</v>
      </c>
      <c r="E225" t="s">
        <v>30</v>
      </c>
      <c r="F225" t="s">
        <v>31</v>
      </c>
      <c r="G225">
        <v>1</v>
      </c>
      <c r="H225">
        <v>0</v>
      </c>
      <c r="J225">
        <v>1</v>
      </c>
      <c r="K225" s="2">
        <v>45909.517361111109</v>
      </c>
      <c r="L225" t="s">
        <v>25</v>
      </c>
      <c r="M225" t="s">
        <v>26</v>
      </c>
      <c r="N225" t="s">
        <v>27</v>
      </c>
      <c r="O225" t="s">
        <v>208</v>
      </c>
      <c r="P225" t="s">
        <v>29</v>
      </c>
      <c r="Q225" t="s">
        <v>29</v>
      </c>
      <c r="S225">
        <v>99886</v>
      </c>
    </row>
    <row r="226" spans="1:20" hidden="1" x14ac:dyDescent="0.25">
      <c r="A226" t="s">
        <v>206</v>
      </c>
      <c r="B226" t="s">
        <v>207</v>
      </c>
      <c r="C226" t="s">
        <v>22</v>
      </c>
      <c r="E226" t="s">
        <v>23</v>
      </c>
      <c r="F226" t="s">
        <v>24</v>
      </c>
      <c r="G226">
        <v>533.9</v>
      </c>
      <c r="J226">
        <v>357.95</v>
      </c>
      <c r="K226" s="2">
        <v>45931.693055555559</v>
      </c>
      <c r="L226" t="s">
        <v>25</v>
      </c>
      <c r="M226" t="s">
        <v>26</v>
      </c>
      <c r="N226" t="s">
        <v>27</v>
      </c>
      <c r="O226" t="s">
        <v>208</v>
      </c>
      <c r="P226" t="s">
        <v>29</v>
      </c>
      <c r="Q226" t="s">
        <v>29</v>
      </c>
      <c r="S226">
        <v>99886</v>
      </c>
    </row>
    <row r="227" spans="1:20" hidden="1" x14ac:dyDescent="0.25">
      <c r="A227" t="s">
        <v>206</v>
      </c>
      <c r="B227" t="s">
        <v>207</v>
      </c>
      <c r="C227" t="s">
        <v>32</v>
      </c>
      <c r="E227" t="s">
        <v>33</v>
      </c>
      <c r="F227" t="s">
        <v>24</v>
      </c>
      <c r="G227">
        <v>533.9</v>
      </c>
      <c r="J227" s="6">
        <v>357.95</v>
      </c>
      <c r="K227" s="2">
        <v>45931.693749999999</v>
      </c>
      <c r="L227" t="s">
        <v>25</v>
      </c>
      <c r="M227" t="s">
        <v>26</v>
      </c>
      <c r="N227" t="s">
        <v>27</v>
      </c>
      <c r="O227" t="s">
        <v>208</v>
      </c>
      <c r="P227" t="s">
        <v>29</v>
      </c>
      <c r="Q227" t="s">
        <v>29</v>
      </c>
      <c r="S227">
        <v>99886</v>
      </c>
    </row>
    <row r="228" spans="1:20" hidden="1" x14ac:dyDescent="0.25">
      <c r="A228" t="s">
        <v>209</v>
      </c>
      <c r="B228" t="s">
        <v>210</v>
      </c>
      <c r="C228" t="s">
        <v>22</v>
      </c>
      <c r="E228" t="s">
        <v>23</v>
      </c>
      <c r="F228" t="s">
        <v>24</v>
      </c>
      <c r="G228">
        <v>83</v>
      </c>
      <c r="J228">
        <v>432.11</v>
      </c>
      <c r="K228" s="2">
        <v>45930.578472222223</v>
      </c>
      <c r="L228" t="s">
        <v>25</v>
      </c>
      <c r="M228" t="s">
        <v>26</v>
      </c>
      <c r="N228" t="s">
        <v>27</v>
      </c>
      <c r="O228" t="s">
        <v>211</v>
      </c>
      <c r="P228" t="s">
        <v>39</v>
      </c>
      <c r="Q228" t="s">
        <v>39</v>
      </c>
      <c r="S228">
        <v>142884.91</v>
      </c>
    </row>
    <row r="229" spans="1:20" hidden="1" x14ac:dyDescent="0.25">
      <c r="A229" t="s">
        <v>209</v>
      </c>
      <c r="B229" t="s">
        <v>210</v>
      </c>
      <c r="C229" t="s">
        <v>22</v>
      </c>
      <c r="D229">
        <v>1</v>
      </c>
      <c r="E229" t="s">
        <v>30</v>
      </c>
      <c r="F229" t="s">
        <v>31</v>
      </c>
      <c r="G229">
        <v>1</v>
      </c>
      <c r="J229">
        <v>1</v>
      </c>
      <c r="K229" s="2">
        <v>45965.491666666669</v>
      </c>
      <c r="L229" t="s">
        <v>25</v>
      </c>
      <c r="M229" t="s">
        <v>26</v>
      </c>
      <c r="N229" t="s">
        <v>27</v>
      </c>
      <c r="O229" t="s">
        <v>211</v>
      </c>
      <c r="P229" t="s">
        <v>39</v>
      </c>
      <c r="Q229" t="s">
        <v>39</v>
      </c>
      <c r="S229">
        <v>142884.91</v>
      </c>
    </row>
    <row r="230" spans="1:20" hidden="1" x14ac:dyDescent="0.25">
      <c r="A230" t="s">
        <v>209</v>
      </c>
      <c r="B230" t="s">
        <v>210</v>
      </c>
      <c r="C230" t="s">
        <v>32</v>
      </c>
      <c r="E230" t="s">
        <v>33</v>
      </c>
      <c r="F230" t="s">
        <v>24</v>
      </c>
      <c r="G230">
        <v>83</v>
      </c>
      <c r="J230" s="6">
        <v>432.11</v>
      </c>
      <c r="K230" s="2">
        <v>45930.578472222223</v>
      </c>
      <c r="L230" t="s">
        <v>25</v>
      </c>
      <c r="M230" t="s">
        <v>26</v>
      </c>
      <c r="N230" t="s">
        <v>27</v>
      </c>
      <c r="O230" t="s">
        <v>211</v>
      </c>
      <c r="P230" t="s">
        <v>39</v>
      </c>
      <c r="Q230" t="s">
        <v>39</v>
      </c>
      <c r="S230">
        <v>142884.91</v>
      </c>
    </row>
    <row r="231" spans="1:20" hidden="1" x14ac:dyDescent="0.25">
      <c r="A231" t="s">
        <v>209</v>
      </c>
      <c r="B231" t="s">
        <v>210</v>
      </c>
      <c r="C231" t="s">
        <v>32</v>
      </c>
      <c r="D231">
        <v>1</v>
      </c>
      <c r="E231" t="s">
        <v>34</v>
      </c>
      <c r="F231" t="s">
        <v>31</v>
      </c>
      <c r="G231">
        <v>1</v>
      </c>
      <c r="J231">
        <v>1</v>
      </c>
      <c r="K231" s="2">
        <v>45965.491666666669</v>
      </c>
      <c r="L231" t="s">
        <v>25</v>
      </c>
      <c r="M231" t="s">
        <v>26</v>
      </c>
      <c r="N231" t="s">
        <v>27</v>
      </c>
      <c r="O231" t="s">
        <v>211</v>
      </c>
      <c r="P231" t="s">
        <v>39</v>
      </c>
      <c r="Q231" t="s">
        <v>39</v>
      </c>
      <c r="S231">
        <v>142884.91</v>
      </c>
    </row>
    <row r="232" spans="1:20" hidden="1" x14ac:dyDescent="0.25">
      <c r="A232" t="s">
        <v>212</v>
      </c>
      <c r="B232" t="s">
        <v>213</v>
      </c>
      <c r="C232" t="s">
        <v>22</v>
      </c>
      <c r="E232" t="s">
        <v>23</v>
      </c>
      <c r="F232" t="s">
        <v>24</v>
      </c>
      <c r="G232">
        <v>304.37</v>
      </c>
      <c r="J232">
        <v>304.37</v>
      </c>
      <c r="K232" s="2">
        <v>45981.690972222219</v>
      </c>
      <c r="L232" t="s">
        <v>37</v>
      </c>
      <c r="M232" t="s">
        <v>26</v>
      </c>
      <c r="N232" t="s">
        <v>27</v>
      </c>
      <c r="O232" t="s">
        <v>214</v>
      </c>
      <c r="P232" t="s">
        <v>39</v>
      </c>
      <c r="Q232" t="s">
        <v>39</v>
      </c>
      <c r="S232">
        <v>44843.76</v>
      </c>
    </row>
    <row r="233" spans="1:20" hidden="1" x14ac:dyDescent="0.25">
      <c r="A233" t="s">
        <v>212</v>
      </c>
      <c r="B233" t="s">
        <v>213</v>
      </c>
      <c r="C233" t="s">
        <v>22</v>
      </c>
      <c r="E233" t="s">
        <v>30</v>
      </c>
      <c r="F233" t="s">
        <v>31</v>
      </c>
      <c r="G233">
        <v>1</v>
      </c>
      <c r="J233">
        <v>1</v>
      </c>
      <c r="K233" s="2">
        <v>45981.690972222219</v>
      </c>
      <c r="L233" t="s">
        <v>37</v>
      </c>
      <c r="M233" t="s">
        <v>26</v>
      </c>
      <c r="N233" t="s">
        <v>27</v>
      </c>
      <c r="O233" t="s">
        <v>214</v>
      </c>
      <c r="P233" t="s">
        <v>39</v>
      </c>
      <c r="Q233" t="s">
        <v>39</v>
      </c>
      <c r="S233">
        <v>44843.76</v>
      </c>
    </row>
    <row r="234" spans="1:20" hidden="1" x14ac:dyDescent="0.25">
      <c r="A234" t="s">
        <v>212</v>
      </c>
      <c r="B234" t="s">
        <v>213</v>
      </c>
      <c r="C234" t="s">
        <v>32</v>
      </c>
      <c r="E234" t="s">
        <v>33</v>
      </c>
      <c r="F234" t="s">
        <v>24</v>
      </c>
      <c r="G234">
        <v>304.07</v>
      </c>
      <c r="J234" s="6">
        <v>304.37</v>
      </c>
      <c r="K234" s="2">
        <v>45981.690972222219</v>
      </c>
      <c r="L234" t="s">
        <v>37</v>
      </c>
      <c r="M234" t="s">
        <v>26</v>
      </c>
      <c r="N234" t="s">
        <v>27</v>
      </c>
      <c r="O234" t="s">
        <v>214</v>
      </c>
      <c r="P234" t="s">
        <v>39</v>
      </c>
      <c r="Q234" t="s">
        <v>39</v>
      </c>
      <c r="S234">
        <v>44843.76</v>
      </c>
    </row>
    <row r="235" spans="1:20" hidden="1" x14ac:dyDescent="0.25">
      <c r="A235" t="s">
        <v>212</v>
      </c>
      <c r="B235" t="s">
        <v>213</v>
      </c>
      <c r="C235" t="s">
        <v>32</v>
      </c>
      <c r="E235" t="s">
        <v>34</v>
      </c>
      <c r="F235" t="s">
        <v>31</v>
      </c>
      <c r="G235">
        <v>1</v>
      </c>
      <c r="J235">
        <v>1</v>
      </c>
      <c r="K235" s="2">
        <v>45981.690972222219</v>
      </c>
      <c r="L235" t="s">
        <v>37</v>
      </c>
      <c r="M235" t="s">
        <v>26</v>
      </c>
      <c r="N235" t="s">
        <v>27</v>
      </c>
      <c r="O235" t="s">
        <v>214</v>
      </c>
      <c r="P235" t="s">
        <v>39</v>
      </c>
      <c r="Q235" t="s">
        <v>39</v>
      </c>
      <c r="S235">
        <v>44843.76</v>
      </c>
    </row>
    <row r="236" spans="1:20" hidden="1" x14ac:dyDescent="0.25">
      <c r="A236" t="s">
        <v>215</v>
      </c>
      <c r="B236" t="s">
        <v>216</v>
      </c>
      <c r="C236" t="s">
        <v>32</v>
      </c>
      <c r="E236" t="s">
        <v>33</v>
      </c>
      <c r="F236" t="s">
        <v>24</v>
      </c>
      <c r="G236">
        <v>290</v>
      </c>
      <c r="J236" s="6">
        <v>16.399999999999999</v>
      </c>
      <c r="K236" s="2">
        <v>45931.640277777777</v>
      </c>
      <c r="L236" t="s">
        <v>25</v>
      </c>
      <c r="M236" t="s">
        <v>26</v>
      </c>
      <c r="N236" t="s">
        <v>27</v>
      </c>
      <c r="O236" t="s">
        <v>217</v>
      </c>
      <c r="P236" t="s">
        <v>29</v>
      </c>
      <c r="Q236" t="s">
        <v>29</v>
      </c>
      <c r="S236">
        <v>64178.15</v>
      </c>
    </row>
    <row r="237" spans="1:20" hidden="1" x14ac:dyDescent="0.25">
      <c r="A237" t="s">
        <v>215</v>
      </c>
      <c r="B237" t="s">
        <v>216</v>
      </c>
      <c r="C237" t="s">
        <v>22</v>
      </c>
      <c r="D237">
        <v>1</v>
      </c>
      <c r="E237" t="s">
        <v>30</v>
      </c>
      <c r="F237" t="s">
        <v>31</v>
      </c>
      <c r="G237">
        <v>1</v>
      </c>
      <c r="H237">
        <v>0</v>
      </c>
      <c r="J237">
        <v>1</v>
      </c>
      <c r="K237" s="2">
        <v>45909.517361111109</v>
      </c>
      <c r="L237" t="s">
        <v>25</v>
      </c>
      <c r="M237" t="s">
        <v>26</v>
      </c>
      <c r="N237" t="s">
        <v>27</v>
      </c>
      <c r="O237" t="s">
        <v>217</v>
      </c>
      <c r="P237" t="s">
        <v>29</v>
      </c>
      <c r="Q237" t="s">
        <v>29</v>
      </c>
      <c r="S237">
        <v>64178.15</v>
      </c>
    </row>
    <row r="238" spans="1:20" hidden="1" x14ac:dyDescent="0.25">
      <c r="A238" t="s">
        <v>215</v>
      </c>
      <c r="B238" t="s">
        <v>216</v>
      </c>
      <c r="C238" t="s">
        <v>22</v>
      </c>
      <c r="E238" t="s">
        <v>23</v>
      </c>
      <c r="F238" t="s">
        <v>24</v>
      </c>
      <c r="G238">
        <v>290</v>
      </c>
      <c r="J238">
        <v>16.399999999999999</v>
      </c>
      <c r="K238" s="2">
        <v>45931.640277777777</v>
      </c>
      <c r="L238" t="s">
        <v>25</v>
      </c>
      <c r="M238" t="s">
        <v>26</v>
      </c>
      <c r="N238" t="s">
        <v>27</v>
      </c>
      <c r="O238" t="s">
        <v>217</v>
      </c>
      <c r="P238" t="s">
        <v>29</v>
      </c>
      <c r="Q238" t="s">
        <v>29</v>
      </c>
      <c r="S238">
        <v>64178.15</v>
      </c>
    </row>
    <row r="239" spans="1:20" hidden="1" x14ac:dyDescent="0.25">
      <c r="A239" t="s">
        <v>215</v>
      </c>
      <c r="B239" t="s">
        <v>216</v>
      </c>
      <c r="C239" t="s">
        <v>32</v>
      </c>
      <c r="D239">
        <v>1</v>
      </c>
      <c r="E239" t="s">
        <v>34</v>
      </c>
      <c r="F239" t="s">
        <v>31</v>
      </c>
      <c r="G239">
        <v>1</v>
      </c>
      <c r="H239">
        <v>0</v>
      </c>
      <c r="J239">
        <v>1</v>
      </c>
      <c r="K239" s="2">
        <v>45909.517361111109</v>
      </c>
      <c r="L239" t="s">
        <v>25</v>
      </c>
      <c r="M239" t="s">
        <v>26</v>
      </c>
      <c r="N239" t="s">
        <v>27</v>
      </c>
      <c r="O239" t="s">
        <v>217</v>
      </c>
      <c r="P239" t="s">
        <v>29</v>
      </c>
      <c r="Q239" t="s">
        <v>29</v>
      </c>
      <c r="S239">
        <v>64178.15</v>
      </c>
    </row>
    <row r="240" spans="1:20" ht="240" hidden="1" x14ac:dyDescent="0.25">
      <c r="A240" t="s">
        <v>218</v>
      </c>
      <c r="B240" t="s">
        <v>219</v>
      </c>
      <c r="C240" t="s">
        <v>22</v>
      </c>
      <c r="E240" t="s">
        <v>23</v>
      </c>
      <c r="F240" t="s">
        <v>24</v>
      </c>
      <c r="G240">
        <v>300</v>
      </c>
      <c r="J240">
        <v>156.59</v>
      </c>
      <c r="K240" s="2">
        <v>45933.45</v>
      </c>
      <c r="L240" t="s">
        <v>25</v>
      </c>
      <c r="M240" t="s">
        <v>26</v>
      </c>
      <c r="N240" t="s">
        <v>27</v>
      </c>
      <c r="O240" t="s">
        <v>220</v>
      </c>
      <c r="P240" t="s">
        <v>39</v>
      </c>
      <c r="Q240" t="s">
        <v>39</v>
      </c>
      <c r="S240">
        <v>88368.83</v>
      </c>
      <c r="T240" s="3" t="s">
        <v>221</v>
      </c>
    </row>
    <row r="241" spans="1:20" hidden="1" x14ac:dyDescent="0.25">
      <c r="A241" t="s">
        <v>218</v>
      </c>
      <c r="B241" t="s">
        <v>219</v>
      </c>
      <c r="C241" t="s">
        <v>22</v>
      </c>
      <c r="E241" t="s">
        <v>30</v>
      </c>
      <c r="F241" t="s">
        <v>31</v>
      </c>
      <c r="G241">
        <v>1</v>
      </c>
      <c r="H241">
        <v>1</v>
      </c>
      <c r="I241">
        <v>0</v>
      </c>
      <c r="J241">
        <v>1</v>
      </c>
      <c r="K241" s="2">
        <v>45968.509722222225</v>
      </c>
      <c r="L241" t="s">
        <v>25</v>
      </c>
      <c r="M241" t="s">
        <v>26</v>
      </c>
      <c r="N241" t="s">
        <v>27</v>
      </c>
      <c r="O241" t="s">
        <v>220</v>
      </c>
      <c r="P241" t="s">
        <v>39</v>
      </c>
      <c r="Q241" t="s">
        <v>39</v>
      </c>
      <c r="S241">
        <v>88368.83</v>
      </c>
    </row>
    <row r="242" spans="1:20" hidden="1" x14ac:dyDescent="0.25">
      <c r="A242" t="s">
        <v>218</v>
      </c>
      <c r="B242" t="s">
        <v>219</v>
      </c>
      <c r="C242" t="s">
        <v>32</v>
      </c>
      <c r="E242" t="s">
        <v>34</v>
      </c>
      <c r="F242" t="s">
        <v>31</v>
      </c>
      <c r="G242">
        <v>1</v>
      </c>
      <c r="H242">
        <v>1</v>
      </c>
      <c r="I242">
        <v>0</v>
      </c>
      <c r="J242">
        <v>1</v>
      </c>
      <c r="K242" s="2">
        <v>45968.509722222225</v>
      </c>
      <c r="L242" t="s">
        <v>25</v>
      </c>
      <c r="M242" t="s">
        <v>26</v>
      </c>
      <c r="N242" t="s">
        <v>27</v>
      </c>
      <c r="O242" t="s">
        <v>220</v>
      </c>
      <c r="P242" t="s">
        <v>39</v>
      </c>
      <c r="Q242" t="s">
        <v>39</v>
      </c>
      <c r="S242">
        <v>88368.83</v>
      </c>
    </row>
    <row r="243" spans="1:20" hidden="1" x14ac:dyDescent="0.25">
      <c r="A243" t="s">
        <v>218</v>
      </c>
      <c r="B243" t="s">
        <v>219</v>
      </c>
      <c r="C243" t="s">
        <v>32</v>
      </c>
      <c r="E243" t="s">
        <v>33</v>
      </c>
      <c r="F243" t="s">
        <v>24</v>
      </c>
      <c r="G243">
        <v>300</v>
      </c>
      <c r="J243" s="6">
        <v>156.59</v>
      </c>
      <c r="K243" s="2">
        <v>45933.450694444444</v>
      </c>
      <c r="L243" t="s">
        <v>25</v>
      </c>
      <c r="M243" t="s">
        <v>26</v>
      </c>
      <c r="N243" t="s">
        <v>27</v>
      </c>
      <c r="O243" t="s">
        <v>220</v>
      </c>
      <c r="P243" t="s">
        <v>39</v>
      </c>
      <c r="Q243" t="s">
        <v>39</v>
      </c>
      <c r="S243">
        <v>88368.83</v>
      </c>
      <c r="T243" t="s">
        <v>222</v>
      </c>
    </row>
    <row r="244" spans="1:20" hidden="1" x14ac:dyDescent="0.25">
      <c r="A244" t="s">
        <v>223</v>
      </c>
      <c r="B244" t="s">
        <v>224</v>
      </c>
      <c r="C244" t="s">
        <v>32</v>
      </c>
      <c r="E244" t="s">
        <v>33</v>
      </c>
      <c r="F244" t="s">
        <v>24</v>
      </c>
      <c r="G244">
        <v>280</v>
      </c>
      <c r="J244" s="6">
        <v>129.35</v>
      </c>
      <c r="K244" s="2">
        <v>45933.463888888888</v>
      </c>
      <c r="L244" t="s">
        <v>37</v>
      </c>
      <c r="M244" t="s">
        <v>26</v>
      </c>
      <c r="N244" t="s">
        <v>27</v>
      </c>
      <c r="O244" t="s">
        <v>225</v>
      </c>
      <c r="P244" t="s">
        <v>29</v>
      </c>
      <c r="Q244" t="s">
        <v>39</v>
      </c>
      <c r="S244">
        <v>82886.850000000006</v>
      </c>
    </row>
    <row r="245" spans="1:20" hidden="1" x14ac:dyDescent="0.25">
      <c r="A245" t="s">
        <v>223</v>
      </c>
      <c r="B245" t="s">
        <v>224</v>
      </c>
      <c r="C245" t="s">
        <v>22</v>
      </c>
      <c r="E245" t="s">
        <v>23</v>
      </c>
      <c r="F245" t="s">
        <v>24</v>
      </c>
      <c r="G245">
        <v>280</v>
      </c>
      <c r="J245">
        <v>129.35</v>
      </c>
      <c r="K245" s="2">
        <v>45930.520833333336</v>
      </c>
      <c r="L245" t="s">
        <v>37</v>
      </c>
      <c r="M245" t="s">
        <v>26</v>
      </c>
      <c r="N245" t="s">
        <v>27</v>
      </c>
      <c r="O245" t="s">
        <v>225</v>
      </c>
      <c r="P245" t="s">
        <v>29</v>
      </c>
      <c r="Q245" t="s">
        <v>39</v>
      </c>
      <c r="S245">
        <v>82886.850000000006</v>
      </c>
    </row>
    <row r="246" spans="1:20" hidden="1" x14ac:dyDescent="0.25">
      <c r="A246" t="s">
        <v>223</v>
      </c>
      <c r="B246" t="s">
        <v>224</v>
      </c>
      <c r="C246" t="s">
        <v>22</v>
      </c>
      <c r="E246" t="s">
        <v>30</v>
      </c>
      <c r="F246" t="s">
        <v>31</v>
      </c>
      <c r="G246">
        <v>1</v>
      </c>
      <c r="I246">
        <v>1</v>
      </c>
      <c r="J246">
        <v>1</v>
      </c>
      <c r="K246" s="2">
        <v>45959.695138888892</v>
      </c>
      <c r="L246" t="s">
        <v>37</v>
      </c>
      <c r="M246" t="s">
        <v>26</v>
      </c>
      <c r="N246" t="s">
        <v>27</v>
      </c>
      <c r="O246" t="s">
        <v>225</v>
      </c>
      <c r="P246" t="s">
        <v>29</v>
      </c>
      <c r="Q246" t="s">
        <v>39</v>
      </c>
      <c r="S246">
        <v>82886.850000000006</v>
      </c>
    </row>
    <row r="247" spans="1:20" hidden="1" x14ac:dyDescent="0.25">
      <c r="A247" t="s">
        <v>223</v>
      </c>
      <c r="B247" t="s">
        <v>224</v>
      </c>
      <c r="C247" t="s">
        <v>32</v>
      </c>
      <c r="E247" t="s">
        <v>34</v>
      </c>
      <c r="F247" t="s">
        <v>31</v>
      </c>
      <c r="G247">
        <v>1</v>
      </c>
      <c r="I247">
        <v>1</v>
      </c>
      <c r="J247">
        <v>1</v>
      </c>
      <c r="K247" s="2">
        <v>45959.695833333331</v>
      </c>
      <c r="L247" t="s">
        <v>37</v>
      </c>
      <c r="M247" t="s">
        <v>26</v>
      </c>
      <c r="N247" t="s">
        <v>27</v>
      </c>
      <c r="O247" t="s">
        <v>225</v>
      </c>
      <c r="P247" t="s">
        <v>29</v>
      </c>
      <c r="Q247" t="s">
        <v>39</v>
      </c>
      <c r="S247">
        <v>82886.850000000006</v>
      </c>
    </row>
    <row r="248" spans="1:20" hidden="1" x14ac:dyDescent="0.25">
      <c r="A248" t="s">
        <v>226</v>
      </c>
      <c r="B248" t="s">
        <v>227</v>
      </c>
      <c r="C248" t="s">
        <v>22</v>
      </c>
      <c r="E248" t="s">
        <v>23</v>
      </c>
      <c r="F248" t="s">
        <v>24</v>
      </c>
      <c r="G248">
        <v>185</v>
      </c>
      <c r="J248">
        <v>151.08000000000001</v>
      </c>
      <c r="K248" s="2">
        <v>45930.53402777778</v>
      </c>
      <c r="L248" t="s">
        <v>25</v>
      </c>
      <c r="M248" t="s">
        <v>26</v>
      </c>
      <c r="N248" t="s">
        <v>27</v>
      </c>
      <c r="O248" t="s">
        <v>228</v>
      </c>
      <c r="P248" t="s">
        <v>29</v>
      </c>
      <c r="Q248" t="s">
        <v>29</v>
      </c>
      <c r="S248">
        <v>97011.67</v>
      </c>
    </row>
    <row r="249" spans="1:20" hidden="1" x14ac:dyDescent="0.25">
      <c r="A249" t="s">
        <v>226</v>
      </c>
      <c r="B249" t="s">
        <v>227</v>
      </c>
      <c r="C249" t="s">
        <v>22</v>
      </c>
      <c r="E249" t="s">
        <v>30</v>
      </c>
      <c r="F249" t="s">
        <v>31</v>
      </c>
      <c r="G249">
        <v>1</v>
      </c>
      <c r="H249">
        <v>1</v>
      </c>
      <c r="J249">
        <v>1</v>
      </c>
      <c r="K249" s="2">
        <v>45971.416666666664</v>
      </c>
      <c r="L249" t="s">
        <v>25</v>
      </c>
      <c r="M249" t="s">
        <v>26</v>
      </c>
      <c r="N249" t="s">
        <v>27</v>
      </c>
      <c r="O249" t="s">
        <v>228</v>
      </c>
      <c r="P249" t="s">
        <v>29</v>
      </c>
      <c r="Q249" t="s">
        <v>29</v>
      </c>
      <c r="S249">
        <v>97011.67</v>
      </c>
    </row>
    <row r="250" spans="1:20" hidden="1" x14ac:dyDescent="0.25">
      <c r="A250" t="s">
        <v>226</v>
      </c>
      <c r="B250" t="s">
        <v>227</v>
      </c>
      <c r="C250" t="s">
        <v>32</v>
      </c>
      <c r="E250" t="s">
        <v>33</v>
      </c>
      <c r="F250" t="s">
        <v>24</v>
      </c>
      <c r="G250">
        <v>185</v>
      </c>
      <c r="J250" s="6">
        <v>151.08000000000001</v>
      </c>
      <c r="K250" s="2">
        <v>45930.534722222219</v>
      </c>
      <c r="L250" t="s">
        <v>25</v>
      </c>
      <c r="M250" t="s">
        <v>26</v>
      </c>
      <c r="N250" t="s">
        <v>27</v>
      </c>
      <c r="O250" t="s">
        <v>228</v>
      </c>
      <c r="P250" t="s">
        <v>29</v>
      </c>
      <c r="Q250" t="s">
        <v>29</v>
      </c>
      <c r="S250">
        <v>97011.67</v>
      </c>
    </row>
    <row r="251" spans="1:20" hidden="1" x14ac:dyDescent="0.25">
      <c r="A251" t="s">
        <v>226</v>
      </c>
      <c r="B251" t="s">
        <v>227</v>
      </c>
      <c r="C251" t="s">
        <v>32</v>
      </c>
      <c r="E251" t="s">
        <v>34</v>
      </c>
      <c r="F251" t="s">
        <v>31</v>
      </c>
      <c r="G251">
        <v>1</v>
      </c>
      <c r="H251">
        <v>1</v>
      </c>
      <c r="J251">
        <v>1</v>
      </c>
      <c r="K251" s="2">
        <v>45971.416666666664</v>
      </c>
      <c r="L251" t="s">
        <v>25</v>
      </c>
      <c r="M251" t="s">
        <v>26</v>
      </c>
      <c r="N251" t="s">
        <v>27</v>
      </c>
      <c r="O251" t="s">
        <v>228</v>
      </c>
      <c r="P251" t="s">
        <v>29</v>
      </c>
      <c r="Q251" t="s">
        <v>29</v>
      </c>
      <c r="S251">
        <v>97011.67</v>
      </c>
    </row>
    <row r="252" spans="1:20" hidden="1" x14ac:dyDescent="0.25">
      <c r="A252" t="s">
        <v>229</v>
      </c>
      <c r="B252" t="s">
        <v>230</v>
      </c>
      <c r="C252" t="s">
        <v>22</v>
      </c>
      <c r="D252">
        <v>0</v>
      </c>
      <c r="E252" t="s">
        <v>23</v>
      </c>
      <c r="F252" t="s">
        <v>24</v>
      </c>
      <c r="G252" s="1">
        <v>19800</v>
      </c>
      <c r="J252"/>
      <c r="K252" s="2">
        <v>45967.546527777777</v>
      </c>
      <c r="L252" t="s">
        <v>37</v>
      </c>
      <c r="M252" t="s">
        <v>231</v>
      </c>
      <c r="N252" t="s">
        <v>232</v>
      </c>
      <c r="O252" t="s">
        <v>171</v>
      </c>
      <c r="P252" t="s">
        <v>39</v>
      </c>
      <c r="Q252" t="s">
        <v>39</v>
      </c>
      <c r="S252">
        <v>3022899.9</v>
      </c>
    </row>
    <row r="253" spans="1:20" s="8" customFormat="1" hidden="1" x14ac:dyDescent="0.25">
      <c r="A253" s="8" t="s">
        <v>229</v>
      </c>
      <c r="B253" s="8" t="s">
        <v>230</v>
      </c>
      <c r="C253" s="8" t="s">
        <v>32</v>
      </c>
      <c r="E253" s="8" t="s">
        <v>33</v>
      </c>
      <c r="F253" s="8" t="s">
        <v>24</v>
      </c>
      <c r="G253" s="7">
        <v>19800</v>
      </c>
      <c r="I253" s="8">
        <v>0</v>
      </c>
      <c r="J253" s="7">
        <v>19800</v>
      </c>
      <c r="K253" s="9">
        <v>45967.546527777777</v>
      </c>
      <c r="L253" s="8" t="s">
        <v>37</v>
      </c>
      <c r="M253" s="8" t="s">
        <v>231</v>
      </c>
      <c r="N253" s="8" t="s">
        <v>232</v>
      </c>
      <c r="O253" s="8" t="s">
        <v>171</v>
      </c>
      <c r="P253" s="8" t="s">
        <v>39</v>
      </c>
      <c r="Q253" s="8" t="s">
        <v>39</v>
      </c>
      <c r="S253" s="8">
        <v>3022899.9</v>
      </c>
    </row>
    <row r="254" spans="1:20" hidden="1" x14ac:dyDescent="0.25">
      <c r="A254" t="s">
        <v>229</v>
      </c>
      <c r="B254" t="s">
        <v>230</v>
      </c>
      <c r="C254" t="s">
        <v>32</v>
      </c>
      <c r="E254" t="s">
        <v>233</v>
      </c>
      <c r="F254" t="s">
        <v>31</v>
      </c>
      <c r="G254">
        <v>1</v>
      </c>
      <c r="H254">
        <v>0</v>
      </c>
      <c r="I254">
        <v>0</v>
      </c>
      <c r="J254"/>
      <c r="K254" s="2">
        <v>45925.563194444447</v>
      </c>
      <c r="L254" t="s">
        <v>37</v>
      </c>
      <c r="M254" t="s">
        <v>231</v>
      </c>
      <c r="N254" t="s">
        <v>232</v>
      </c>
      <c r="O254" t="s">
        <v>171</v>
      </c>
      <c r="P254" t="s">
        <v>39</v>
      </c>
      <c r="Q254" t="s">
        <v>39</v>
      </c>
      <c r="S254">
        <v>3022899.9</v>
      </c>
    </row>
    <row r="255" spans="1:20" hidden="1" x14ac:dyDescent="0.25">
      <c r="A255" t="s">
        <v>229</v>
      </c>
      <c r="B255" t="s">
        <v>230</v>
      </c>
      <c r="C255" t="s">
        <v>22</v>
      </c>
      <c r="E255" t="s">
        <v>30</v>
      </c>
      <c r="F255" t="s">
        <v>31</v>
      </c>
      <c r="G255">
        <v>1</v>
      </c>
      <c r="I255">
        <v>0</v>
      </c>
      <c r="J255"/>
      <c r="K255" s="2">
        <v>45925.5625</v>
      </c>
      <c r="L255" t="s">
        <v>37</v>
      </c>
      <c r="M255" t="s">
        <v>231</v>
      </c>
      <c r="N255" t="s">
        <v>232</v>
      </c>
      <c r="O255" t="s">
        <v>171</v>
      </c>
      <c r="P255" t="s">
        <v>39</v>
      </c>
      <c r="Q255" t="s">
        <v>39</v>
      </c>
      <c r="S255">
        <v>3022899.9</v>
      </c>
    </row>
    <row r="256" spans="1:20" hidden="1" x14ac:dyDescent="0.25">
      <c r="A256" t="s">
        <v>234</v>
      </c>
      <c r="B256" t="s">
        <v>235</v>
      </c>
      <c r="C256" t="s">
        <v>32</v>
      </c>
      <c r="E256" t="s">
        <v>233</v>
      </c>
      <c r="F256" t="s">
        <v>31</v>
      </c>
      <c r="G256">
        <v>1</v>
      </c>
      <c r="H256">
        <v>0</v>
      </c>
      <c r="I256">
        <v>0</v>
      </c>
      <c r="J256"/>
      <c r="K256" s="2">
        <v>44081.413194444445</v>
      </c>
      <c r="L256" t="s">
        <v>37</v>
      </c>
      <c r="M256" t="s">
        <v>231</v>
      </c>
      <c r="N256" t="s">
        <v>232</v>
      </c>
      <c r="O256" t="s">
        <v>236</v>
      </c>
      <c r="P256" t="s">
        <v>39</v>
      </c>
      <c r="Q256" t="s">
        <v>39</v>
      </c>
      <c r="S256">
        <v>3960903.82</v>
      </c>
    </row>
    <row r="257" spans="1:19" s="8" customFormat="1" hidden="1" x14ac:dyDescent="0.25">
      <c r="A257" s="8" t="s">
        <v>234</v>
      </c>
      <c r="B257" s="8" t="s">
        <v>235</v>
      </c>
      <c r="C257" s="8" t="s">
        <v>32</v>
      </c>
      <c r="E257" s="8" t="s">
        <v>33</v>
      </c>
      <c r="F257" s="8" t="s">
        <v>24</v>
      </c>
      <c r="G257" s="7">
        <v>18000</v>
      </c>
      <c r="J257" s="7">
        <v>18000</v>
      </c>
      <c r="K257" s="9">
        <v>45924.412499999999</v>
      </c>
      <c r="L257" s="8" t="s">
        <v>37</v>
      </c>
      <c r="M257" s="8" t="s">
        <v>231</v>
      </c>
      <c r="N257" s="8" t="s">
        <v>232</v>
      </c>
      <c r="O257" s="8" t="s">
        <v>236</v>
      </c>
      <c r="P257" s="8" t="s">
        <v>39</v>
      </c>
      <c r="Q257" s="8" t="s">
        <v>39</v>
      </c>
      <c r="S257" s="8">
        <v>3960903.82</v>
      </c>
    </row>
    <row r="258" spans="1:19" hidden="1" x14ac:dyDescent="0.25">
      <c r="A258" t="s">
        <v>234</v>
      </c>
      <c r="B258" t="s">
        <v>235</v>
      </c>
      <c r="C258" t="s">
        <v>22</v>
      </c>
      <c r="E258" t="s">
        <v>23</v>
      </c>
      <c r="F258" t="s">
        <v>24</v>
      </c>
      <c r="G258" s="1">
        <v>18000</v>
      </c>
      <c r="H258">
        <v>0</v>
      </c>
      <c r="I258">
        <v>0</v>
      </c>
      <c r="J258"/>
      <c r="K258" s="2">
        <v>44081.412499999999</v>
      </c>
      <c r="L258" t="s">
        <v>37</v>
      </c>
      <c r="M258" t="s">
        <v>231</v>
      </c>
      <c r="N258" t="s">
        <v>232</v>
      </c>
      <c r="O258" t="s">
        <v>236</v>
      </c>
      <c r="P258" t="s">
        <v>39</v>
      </c>
      <c r="Q258" t="s">
        <v>39</v>
      </c>
      <c r="S258">
        <v>3960903.82</v>
      </c>
    </row>
    <row r="259" spans="1:19" hidden="1" x14ac:dyDescent="0.25">
      <c r="A259" t="s">
        <v>234</v>
      </c>
      <c r="B259" t="s">
        <v>235</v>
      </c>
      <c r="C259" t="s">
        <v>22</v>
      </c>
      <c r="E259" t="s">
        <v>30</v>
      </c>
      <c r="F259" t="s">
        <v>31</v>
      </c>
      <c r="G259">
        <v>1</v>
      </c>
      <c r="J259"/>
      <c r="K259" s="2">
        <v>45924.412499999999</v>
      </c>
      <c r="L259" t="s">
        <v>37</v>
      </c>
      <c r="M259" t="s">
        <v>231</v>
      </c>
      <c r="N259" t="s">
        <v>232</v>
      </c>
      <c r="O259" t="s">
        <v>236</v>
      </c>
      <c r="P259" t="s">
        <v>39</v>
      </c>
      <c r="Q259" t="s">
        <v>39</v>
      </c>
      <c r="S259">
        <v>3960903.82</v>
      </c>
    </row>
    <row r="260" spans="1:19" hidden="1" x14ac:dyDescent="0.25">
      <c r="A260" t="s">
        <v>237</v>
      </c>
      <c r="B260" t="s">
        <v>238</v>
      </c>
      <c r="C260" t="s">
        <v>22</v>
      </c>
      <c r="E260" t="s">
        <v>239</v>
      </c>
      <c r="F260" t="s">
        <v>31</v>
      </c>
      <c r="G260" s="1">
        <v>1254</v>
      </c>
      <c r="H260" s="1">
        <v>1254</v>
      </c>
      <c r="I260" s="1">
        <v>1254</v>
      </c>
      <c r="J260"/>
      <c r="K260" s="2">
        <v>44078.458333333336</v>
      </c>
      <c r="L260" t="s">
        <v>240</v>
      </c>
      <c r="M260" t="s">
        <v>241</v>
      </c>
      <c r="N260" t="s">
        <v>242</v>
      </c>
      <c r="O260" t="s">
        <v>243</v>
      </c>
      <c r="P260" t="s">
        <v>39</v>
      </c>
      <c r="Q260" t="s">
        <v>39</v>
      </c>
      <c r="S260">
        <v>869946.88</v>
      </c>
    </row>
    <row r="261" spans="1:19" hidden="1" x14ac:dyDescent="0.25">
      <c r="A261" t="s">
        <v>237</v>
      </c>
      <c r="B261" t="s">
        <v>238</v>
      </c>
      <c r="C261" t="s">
        <v>32</v>
      </c>
      <c r="E261" t="s">
        <v>244</v>
      </c>
      <c r="F261" t="s">
        <v>31</v>
      </c>
      <c r="G261">
        <v>1</v>
      </c>
      <c r="H261">
        <v>1</v>
      </c>
      <c r="I261">
        <v>1</v>
      </c>
      <c r="J261"/>
      <c r="K261" s="2">
        <v>44078.458333333336</v>
      </c>
      <c r="L261" t="s">
        <v>240</v>
      </c>
      <c r="M261" t="s">
        <v>241</v>
      </c>
      <c r="N261" t="s">
        <v>242</v>
      </c>
      <c r="O261" t="s">
        <v>243</v>
      </c>
      <c r="P261" t="s">
        <v>39</v>
      </c>
      <c r="Q261" t="s">
        <v>39</v>
      </c>
      <c r="S261">
        <v>869946.88</v>
      </c>
    </row>
    <row r="262" spans="1:19" hidden="1" x14ac:dyDescent="0.25">
      <c r="A262" t="s">
        <v>237</v>
      </c>
      <c r="B262" t="s">
        <v>238</v>
      </c>
      <c r="C262" t="s">
        <v>32</v>
      </c>
      <c r="E262" t="s">
        <v>245</v>
      </c>
      <c r="F262" t="s">
        <v>31</v>
      </c>
      <c r="G262" s="1">
        <v>1254</v>
      </c>
      <c r="H262" s="1">
        <v>1254</v>
      </c>
      <c r="I262" s="1">
        <v>1254</v>
      </c>
      <c r="J262"/>
      <c r="K262" s="2">
        <v>44078.459027777775</v>
      </c>
      <c r="L262" t="s">
        <v>240</v>
      </c>
      <c r="M262" t="s">
        <v>241</v>
      </c>
      <c r="N262" t="s">
        <v>242</v>
      </c>
      <c r="O262" t="s">
        <v>243</v>
      </c>
      <c r="P262" t="s">
        <v>39</v>
      </c>
      <c r="Q262" t="s">
        <v>39</v>
      </c>
      <c r="S262">
        <v>869946.88</v>
      </c>
    </row>
    <row r="263" spans="1:19" hidden="1" x14ac:dyDescent="0.25">
      <c r="A263" t="s">
        <v>237</v>
      </c>
      <c r="B263" t="s">
        <v>238</v>
      </c>
      <c r="C263" t="s">
        <v>22</v>
      </c>
      <c r="E263" t="s">
        <v>246</v>
      </c>
      <c r="F263" t="s">
        <v>31</v>
      </c>
      <c r="G263" s="1">
        <v>1254</v>
      </c>
      <c r="H263" s="1">
        <v>1254</v>
      </c>
      <c r="I263" s="1">
        <v>1254</v>
      </c>
      <c r="J263"/>
      <c r="K263" s="2">
        <v>44081.472222222219</v>
      </c>
      <c r="L263" t="s">
        <v>240</v>
      </c>
      <c r="M263" t="s">
        <v>241</v>
      </c>
      <c r="N263" t="s">
        <v>242</v>
      </c>
      <c r="O263" t="s">
        <v>243</v>
      </c>
      <c r="P263" t="s">
        <v>39</v>
      </c>
      <c r="Q263" t="s">
        <v>39</v>
      </c>
      <c r="S263">
        <v>869946.88</v>
      </c>
    </row>
    <row r="264" spans="1:19" hidden="1" x14ac:dyDescent="0.25">
      <c r="A264" t="s">
        <v>247</v>
      </c>
      <c r="B264" t="s">
        <v>248</v>
      </c>
      <c r="C264" t="s">
        <v>22</v>
      </c>
      <c r="E264" t="s">
        <v>30</v>
      </c>
      <c r="F264" t="s">
        <v>31</v>
      </c>
      <c r="G264">
        <v>1</v>
      </c>
      <c r="I264">
        <v>0</v>
      </c>
      <c r="J264">
        <v>1</v>
      </c>
      <c r="K264" s="2">
        <v>45967.728472222225</v>
      </c>
      <c r="L264" t="s">
        <v>37</v>
      </c>
      <c r="M264" t="s">
        <v>241</v>
      </c>
      <c r="N264" t="s">
        <v>242</v>
      </c>
      <c r="O264" t="s">
        <v>249</v>
      </c>
      <c r="P264" t="s">
        <v>29</v>
      </c>
      <c r="Q264" t="s">
        <v>39</v>
      </c>
      <c r="S264">
        <v>285948.53000000003</v>
      </c>
    </row>
    <row r="265" spans="1:19" hidden="1" x14ac:dyDescent="0.25">
      <c r="A265" t="s">
        <v>247</v>
      </c>
      <c r="B265" t="s">
        <v>248</v>
      </c>
      <c r="C265" t="s">
        <v>32</v>
      </c>
      <c r="E265" t="s">
        <v>250</v>
      </c>
      <c r="F265" t="s">
        <v>31</v>
      </c>
      <c r="G265">
        <v>1</v>
      </c>
      <c r="I265">
        <v>0</v>
      </c>
      <c r="J265">
        <v>0</v>
      </c>
      <c r="K265" s="2">
        <v>45930.461805555555</v>
      </c>
      <c r="L265" t="s">
        <v>37</v>
      </c>
      <c r="M265" t="s">
        <v>241</v>
      </c>
      <c r="N265" t="s">
        <v>242</v>
      </c>
      <c r="O265" t="s">
        <v>249</v>
      </c>
      <c r="P265" t="s">
        <v>29</v>
      </c>
      <c r="Q265" t="s">
        <v>39</v>
      </c>
      <c r="S265">
        <v>285948.53000000003</v>
      </c>
    </row>
    <row r="266" spans="1:19" hidden="1" x14ac:dyDescent="0.25">
      <c r="A266" t="s">
        <v>251</v>
      </c>
      <c r="B266" t="s">
        <v>252</v>
      </c>
      <c r="C266" t="s">
        <v>22</v>
      </c>
      <c r="D266">
        <v>0</v>
      </c>
      <c r="E266" t="s">
        <v>246</v>
      </c>
      <c r="F266" t="s">
        <v>31</v>
      </c>
      <c r="G266" s="1">
        <v>1414</v>
      </c>
      <c r="H266">
        <v>0</v>
      </c>
      <c r="I266">
        <v>0</v>
      </c>
      <c r="J266"/>
      <c r="K266" s="2">
        <v>44082.729861111111</v>
      </c>
      <c r="L266" t="s">
        <v>240</v>
      </c>
      <c r="M266" t="s">
        <v>241</v>
      </c>
      <c r="N266" t="s">
        <v>242</v>
      </c>
      <c r="O266" t="s">
        <v>243</v>
      </c>
      <c r="P266" t="s">
        <v>39</v>
      </c>
      <c r="Q266" t="s">
        <v>39</v>
      </c>
      <c r="S266">
        <v>814114.24</v>
      </c>
    </row>
    <row r="267" spans="1:19" hidden="1" x14ac:dyDescent="0.25">
      <c r="A267" t="s">
        <v>251</v>
      </c>
      <c r="B267" t="s">
        <v>252</v>
      </c>
      <c r="C267" t="s">
        <v>32</v>
      </c>
      <c r="D267">
        <v>0</v>
      </c>
      <c r="E267" t="s">
        <v>253</v>
      </c>
      <c r="F267" t="s">
        <v>31</v>
      </c>
      <c r="G267" s="1">
        <v>6155</v>
      </c>
      <c r="H267">
        <v>0</v>
      </c>
      <c r="I267">
        <v>0</v>
      </c>
      <c r="J267"/>
      <c r="K267" s="2">
        <v>44082.729861111111</v>
      </c>
      <c r="L267" t="s">
        <v>240</v>
      </c>
      <c r="M267" t="s">
        <v>241</v>
      </c>
      <c r="N267" t="s">
        <v>242</v>
      </c>
      <c r="O267" t="s">
        <v>243</v>
      </c>
      <c r="P267" t="s">
        <v>39</v>
      </c>
      <c r="Q267" t="s">
        <v>39</v>
      </c>
      <c r="S267">
        <v>814114.24</v>
      </c>
    </row>
    <row r="268" spans="1:19" hidden="1" x14ac:dyDescent="0.25">
      <c r="A268" t="s">
        <v>251</v>
      </c>
      <c r="B268" t="s">
        <v>252</v>
      </c>
      <c r="C268" t="s">
        <v>22</v>
      </c>
      <c r="D268">
        <v>0</v>
      </c>
      <c r="E268" t="s">
        <v>30</v>
      </c>
      <c r="F268" t="s">
        <v>31</v>
      </c>
      <c r="G268">
        <v>1</v>
      </c>
      <c r="H268">
        <v>0</v>
      </c>
      <c r="I268">
        <v>0</v>
      </c>
      <c r="J268"/>
      <c r="K268" s="2">
        <v>44082.729861111111</v>
      </c>
      <c r="L268" t="s">
        <v>240</v>
      </c>
      <c r="M268" t="s">
        <v>241</v>
      </c>
      <c r="N268" t="s">
        <v>242</v>
      </c>
      <c r="O268" t="s">
        <v>243</v>
      </c>
      <c r="P268" t="s">
        <v>39</v>
      </c>
      <c r="Q268" t="s">
        <v>39</v>
      </c>
      <c r="S268">
        <v>814114.24</v>
      </c>
    </row>
    <row r="269" spans="1:19" hidden="1" x14ac:dyDescent="0.25">
      <c r="A269" t="s">
        <v>251</v>
      </c>
      <c r="B269" t="s">
        <v>252</v>
      </c>
      <c r="C269" t="s">
        <v>32</v>
      </c>
      <c r="D269">
        <v>0</v>
      </c>
      <c r="E269" t="s">
        <v>250</v>
      </c>
      <c r="F269" t="s">
        <v>31</v>
      </c>
      <c r="G269">
        <v>1</v>
      </c>
      <c r="H269">
        <v>0</v>
      </c>
      <c r="I269">
        <v>0</v>
      </c>
      <c r="J269"/>
      <c r="K269" s="2">
        <v>44082.729861111111</v>
      </c>
      <c r="L269" t="s">
        <v>240</v>
      </c>
      <c r="M269" t="s">
        <v>241</v>
      </c>
      <c r="N269" t="s">
        <v>242</v>
      </c>
      <c r="O269" t="s">
        <v>243</v>
      </c>
      <c r="P269" t="s">
        <v>39</v>
      </c>
      <c r="Q269" t="s">
        <v>39</v>
      </c>
      <c r="S269">
        <v>814114.24</v>
      </c>
    </row>
    <row r="270" spans="1:19" hidden="1" x14ac:dyDescent="0.25">
      <c r="A270" t="s">
        <v>254</v>
      </c>
      <c r="B270" t="s">
        <v>255</v>
      </c>
      <c r="C270" t="s">
        <v>22</v>
      </c>
      <c r="D270">
        <v>0</v>
      </c>
      <c r="E270" t="s">
        <v>30</v>
      </c>
      <c r="F270" t="s">
        <v>31</v>
      </c>
      <c r="G270">
        <v>1</v>
      </c>
      <c r="H270">
        <v>0</v>
      </c>
      <c r="I270">
        <v>0</v>
      </c>
      <c r="J270"/>
      <c r="K270" s="2">
        <v>44316.976388888892</v>
      </c>
      <c r="L270" t="s">
        <v>37</v>
      </c>
      <c r="M270" t="s">
        <v>241</v>
      </c>
      <c r="N270" t="s">
        <v>242</v>
      </c>
      <c r="O270" t="s">
        <v>243</v>
      </c>
      <c r="P270" t="s">
        <v>39</v>
      </c>
      <c r="Q270" t="s">
        <v>39</v>
      </c>
      <c r="S270">
        <v>231033.23</v>
      </c>
    </row>
    <row r="271" spans="1:19" hidden="1" x14ac:dyDescent="0.25">
      <c r="A271" t="s">
        <v>254</v>
      </c>
      <c r="B271" t="s">
        <v>255</v>
      </c>
      <c r="C271" t="s">
        <v>22</v>
      </c>
      <c r="D271">
        <v>0</v>
      </c>
      <c r="E271" t="s">
        <v>239</v>
      </c>
      <c r="F271" t="s">
        <v>31</v>
      </c>
      <c r="G271" s="1">
        <v>20000</v>
      </c>
      <c r="H271">
        <v>0</v>
      </c>
      <c r="I271">
        <v>0</v>
      </c>
      <c r="J271"/>
      <c r="K271" s="2">
        <v>45054.45</v>
      </c>
      <c r="L271" t="s">
        <v>37</v>
      </c>
      <c r="M271" t="s">
        <v>241</v>
      </c>
      <c r="N271" t="s">
        <v>242</v>
      </c>
      <c r="O271" t="s">
        <v>243</v>
      </c>
      <c r="P271" t="s">
        <v>39</v>
      </c>
      <c r="Q271" t="s">
        <v>39</v>
      </c>
      <c r="S271">
        <v>231033.23</v>
      </c>
    </row>
    <row r="272" spans="1:19" hidden="1" x14ac:dyDescent="0.25">
      <c r="A272" t="s">
        <v>254</v>
      </c>
      <c r="B272" t="s">
        <v>255</v>
      </c>
      <c r="C272" t="s">
        <v>32</v>
      </c>
      <c r="D272">
        <v>0</v>
      </c>
      <c r="E272" t="s">
        <v>245</v>
      </c>
      <c r="F272" t="s">
        <v>31</v>
      </c>
      <c r="G272" s="1">
        <v>20000</v>
      </c>
      <c r="H272">
        <v>0</v>
      </c>
      <c r="I272">
        <v>0</v>
      </c>
      <c r="J272"/>
      <c r="K272" s="2">
        <v>44082.729861111111</v>
      </c>
      <c r="L272" t="s">
        <v>37</v>
      </c>
      <c r="M272" t="s">
        <v>241</v>
      </c>
      <c r="N272" t="s">
        <v>242</v>
      </c>
      <c r="O272" t="s">
        <v>243</v>
      </c>
      <c r="P272" t="s">
        <v>39</v>
      </c>
      <c r="Q272" t="s">
        <v>39</v>
      </c>
      <c r="S272">
        <v>231033.23</v>
      </c>
    </row>
    <row r="273" spans="1:19" hidden="1" x14ac:dyDescent="0.25">
      <c r="A273" t="s">
        <v>256</v>
      </c>
      <c r="B273" t="s">
        <v>257</v>
      </c>
      <c r="C273" t="s">
        <v>22</v>
      </c>
      <c r="D273">
        <v>0</v>
      </c>
      <c r="E273" t="s">
        <v>239</v>
      </c>
      <c r="F273" t="s">
        <v>31</v>
      </c>
      <c r="G273" s="1">
        <v>20000</v>
      </c>
      <c r="H273">
        <v>0</v>
      </c>
      <c r="I273">
        <v>0</v>
      </c>
      <c r="J273"/>
      <c r="K273" s="2">
        <v>45054.452777777777</v>
      </c>
      <c r="L273" t="s">
        <v>37</v>
      </c>
      <c r="M273" t="s">
        <v>241</v>
      </c>
      <c r="N273" t="s">
        <v>242</v>
      </c>
      <c r="O273" t="s">
        <v>243</v>
      </c>
      <c r="P273" t="s">
        <v>39</v>
      </c>
      <c r="Q273" t="s">
        <v>39</v>
      </c>
      <c r="S273">
        <v>402688</v>
      </c>
    </row>
    <row r="274" spans="1:19" hidden="1" x14ac:dyDescent="0.25">
      <c r="A274" t="s">
        <v>256</v>
      </c>
      <c r="B274" t="s">
        <v>257</v>
      </c>
      <c r="C274" t="s">
        <v>22</v>
      </c>
      <c r="D274">
        <v>0</v>
      </c>
      <c r="E274" t="s">
        <v>30</v>
      </c>
      <c r="F274" t="s">
        <v>31</v>
      </c>
      <c r="G274">
        <v>1</v>
      </c>
      <c r="H274">
        <v>0</v>
      </c>
      <c r="I274">
        <v>0</v>
      </c>
      <c r="J274"/>
      <c r="K274" s="2">
        <v>44316.976388888892</v>
      </c>
      <c r="L274" t="s">
        <v>37</v>
      </c>
      <c r="M274" t="s">
        <v>241</v>
      </c>
      <c r="N274" t="s">
        <v>242</v>
      </c>
      <c r="O274" t="s">
        <v>243</v>
      </c>
      <c r="P274" t="s">
        <v>39</v>
      </c>
      <c r="Q274" t="s">
        <v>39</v>
      </c>
      <c r="S274">
        <v>402688</v>
      </c>
    </row>
    <row r="275" spans="1:19" hidden="1" x14ac:dyDescent="0.25">
      <c r="A275" t="s">
        <v>256</v>
      </c>
      <c r="B275" t="s">
        <v>257</v>
      </c>
      <c r="C275" t="s">
        <v>32</v>
      </c>
      <c r="D275">
        <v>0</v>
      </c>
      <c r="E275" t="s">
        <v>245</v>
      </c>
      <c r="F275" t="s">
        <v>31</v>
      </c>
      <c r="G275" s="1">
        <v>20000</v>
      </c>
      <c r="H275">
        <v>0</v>
      </c>
      <c r="I275">
        <v>0</v>
      </c>
      <c r="J275"/>
      <c r="K275" s="2">
        <v>44082.729861111111</v>
      </c>
      <c r="L275" t="s">
        <v>37</v>
      </c>
      <c r="M275" t="s">
        <v>241</v>
      </c>
      <c r="N275" t="s">
        <v>242</v>
      </c>
      <c r="O275" t="s">
        <v>243</v>
      </c>
      <c r="P275" t="s">
        <v>39</v>
      </c>
      <c r="Q275" t="s">
        <v>39</v>
      </c>
      <c r="S275">
        <v>402688</v>
      </c>
    </row>
    <row r="276" spans="1:19" hidden="1" x14ac:dyDescent="0.25">
      <c r="A276" t="s">
        <v>258</v>
      </c>
      <c r="B276" t="s">
        <v>259</v>
      </c>
      <c r="C276" t="s">
        <v>22</v>
      </c>
      <c r="D276">
        <v>0</v>
      </c>
      <c r="E276" t="s">
        <v>239</v>
      </c>
      <c r="F276" t="s">
        <v>31</v>
      </c>
      <c r="G276" s="1">
        <v>55000</v>
      </c>
      <c r="H276">
        <v>0</v>
      </c>
      <c r="I276">
        <v>0</v>
      </c>
      <c r="J276">
        <v>55000</v>
      </c>
      <c r="K276" s="2">
        <v>45919.650694444441</v>
      </c>
      <c r="L276" t="s">
        <v>37</v>
      </c>
      <c r="M276" t="s">
        <v>241</v>
      </c>
      <c r="N276" t="s">
        <v>242</v>
      </c>
      <c r="O276" t="s">
        <v>243</v>
      </c>
      <c r="P276" t="s">
        <v>29</v>
      </c>
      <c r="Q276" t="s">
        <v>29</v>
      </c>
      <c r="S276">
        <v>2236608.7999999998</v>
      </c>
    </row>
    <row r="277" spans="1:19" hidden="1" x14ac:dyDescent="0.25">
      <c r="A277" t="s">
        <v>258</v>
      </c>
      <c r="B277" t="s">
        <v>259</v>
      </c>
      <c r="C277" t="s">
        <v>22</v>
      </c>
      <c r="D277">
        <v>0</v>
      </c>
      <c r="E277" t="s">
        <v>30</v>
      </c>
      <c r="F277" t="s">
        <v>31</v>
      </c>
      <c r="G277">
        <v>1</v>
      </c>
      <c r="H277">
        <v>0</v>
      </c>
      <c r="I277">
        <v>0</v>
      </c>
      <c r="J277">
        <v>1</v>
      </c>
      <c r="K277" s="2">
        <v>45919.651388888888</v>
      </c>
      <c r="L277" t="s">
        <v>37</v>
      </c>
      <c r="M277" t="s">
        <v>241</v>
      </c>
      <c r="N277" t="s">
        <v>242</v>
      </c>
      <c r="O277" t="s">
        <v>243</v>
      </c>
      <c r="P277" t="s">
        <v>29</v>
      </c>
      <c r="Q277" t="s">
        <v>29</v>
      </c>
      <c r="S277">
        <v>2236608.7999999998</v>
      </c>
    </row>
    <row r="278" spans="1:19" hidden="1" x14ac:dyDescent="0.25">
      <c r="A278" t="s">
        <v>258</v>
      </c>
      <c r="B278" t="s">
        <v>259</v>
      </c>
      <c r="C278" t="s">
        <v>32</v>
      </c>
      <c r="D278">
        <v>0</v>
      </c>
      <c r="E278" t="s">
        <v>245</v>
      </c>
      <c r="F278" t="s">
        <v>31</v>
      </c>
      <c r="G278" s="1">
        <v>55000</v>
      </c>
      <c r="H278">
        <v>0</v>
      </c>
      <c r="I278">
        <v>0</v>
      </c>
      <c r="J278">
        <v>55000</v>
      </c>
      <c r="K278" s="2">
        <v>45919.651388888888</v>
      </c>
      <c r="L278" t="s">
        <v>37</v>
      </c>
      <c r="M278" t="s">
        <v>241</v>
      </c>
      <c r="N278" t="s">
        <v>242</v>
      </c>
      <c r="O278" t="s">
        <v>243</v>
      </c>
      <c r="P278" t="s">
        <v>29</v>
      </c>
      <c r="Q278" t="s">
        <v>29</v>
      </c>
      <c r="S278">
        <v>2236608.7999999998</v>
      </c>
    </row>
    <row r="279" spans="1:19" hidden="1" x14ac:dyDescent="0.25">
      <c r="A279" t="s">
        <v>260</v>
      </c>
      <c r="B279" t="s">
        <v>261</v>
      </c>
      <c r="C279" t="s">
        <v>22</v>
      </c>
      <c r="D279">
        <v>0</v>
      </c>
      <c r="E279" t="s">
        <v>239</v>
      </c>
      <c r="F279" t="s">
        <v>31</v>
      </c>
      <c r="G279" s="1">
        <v>30000</v>
      </c>
      <c r="H279">
        <v>0</v>
      </c>
      <c r="I279">
        <v>0</v>
      </c>
      <c r="J279"/>
      <c r="K279" s="2">
        <v>45054.450694444444</v>
      </c>
      <c r="L279" t="s">
        <v>37</v>
      </c>
      <c r="M279" t="s">
        <v>241</v>
      </c>
      <c r="N279" t="s">
        <v>242</v>
      </c>
      <c r="O279" t="s">
        <v>243</v>
      </c>
      <c r="P279" t="s">
        <v>39</v>
      </c>
      <c r="Q279" t="s">
        <v>39</v>
      </c>
      <c r="S279">
        <v>244288.01</v>
      </c>
    </row>
    <row r="280" spans="1:19" hidden="1" x14ac:dyDescent="0.25">
      <c r="A280" t="s">
        <v>260</v>
      </c>
      <c r="B280" t="s">
        <v>261</v>
      </c>
      <c r="C280" t="s">
        <v>22</v>
      </c>
      <c r="D280">
        <v>0</v>
      </c>
      <c r="E280" t="s">
        <v>30</v>
      </c>
      <c r="F280" t="s">
        <v>31</v>
      </c>
      <c r="G280">
        <v>1</v>
      </c>
      <c r="H280">
        <v>0</v>
      </c>
      <c r="I280">
        <v>0</v>
      </c>
      <c r="J280"/>
      <c r="K280" s="2">
        <v>44316.972222222219</v>
      </c>
      <c r="L280" t="s">
        <v>37</v>
      </c>
      <c r="M280" t="s">
        <v>241</v>
      </c>
      <c r="N280" t="s">
        <v>242</v>
      </c>
      <c r="O280" t="s">
        <v>243</v>
      </c>
      <c r="P280" t="s">
        <v>39</v>
      </c>
      <c r="Q280" t="s">
        <v>39</v>
      </c>
      <c r="S280">
        <v>244288.01</v>
      </c>
    </row>
    <row r="281" spans="1:19" hidden="1" x14ac:dyDescent="0.25">
      <c r="A281" t="s">
        <v>260</v>
      </c>
      <c r="B281" t="s">
        <v>261</v>
      </c>
      <c r="C281" t="s">
        <v>32</v>
      </c>
      <c r="D281">
        <v>0</v>
      </c>
      <c r="E281" t="s">
        <v>245</v>
      </c>
      <c r="F281" t="s">
        <v>31</v>
      </c>
      <c r="G281" s="1">
        <v>30000</v>
      </c>
      <c r="H281">
        <v>0</v>
      </c>
      <c r="I281">
        <v>0</v>
      </c>
      <c r="J281"/>
      <c r="K281" s="2">
        <v>44082.729861111111</v>
      </c>
      <c r="L281" t="s">
        <v>37</v>
      </c>
      <c r="M281" t="s">
        <v>241</v>
      </c>
      <c r="N281" t="s">
        <v>242</v>
      </c>
      <c r="O281" t="s">
        <v>243</v>
      </c>
      <c r="P281" t="s">
        <v>39</v>
      </c>
      <c r="Q281" t="s">
        <v>39</v>
      </c>
      <c r="S281">
        <v>244288.01</v>
      </c>
    </row>
    <row r="282" spans="1:19" hidden="1" x14ac:dyDescent="0.25">
      <c r="A282" t="s">
        <v>262</v>
      </c>
      <c r="B282" t="s">
        <v>263</v>
      </c>
      <c r="C282" t="s">
        <v>32</v>
      </c>
      <c r="E282" t="s">
        <v>250</v>
      </c>
      <c r="F282" t="s">
        <v>31</v>
      </c>
      <c r="G282">
        <v>1</v>
      </c>
      <c r="I282">
        <v>0</v>
      </c>
      <c r="J282"/>
      <c r="K282" s="2">
        <v>45054.429166666669</v>
      </c>
      <c r="L282" t="s">
        <v>240</v>
      </c>
      <c r="M282" t="s">
        <v>241</v>
      </c>
      <c r="N282" t="s">
        <v>242</v>
      </c>
      <c r="O282" t="s">
        <v>243</v>
      </c>
      <c r="P282" t="s">
        <v>39</v>
      </c>
      <c r="Q282" t="s">
        <v>39</v>
      </c>
      <c r="S282">
        <v>1824809.18</v>
      </c>
    </row>
    <row r="283" spans="1:19" hidden="1" x14ac:dyDescent="0.25">
      <c r="A283" t="s">
        <v>262</v>
      </c>
      <c r="B283" t="s">
        <v>263</v>
      </c>
      <c r="C283" t="s">
        <v>32</v>
      </c>
      <c r="E283" t="s">
        <v>245</v>
      </c>
      <c r="F283" t="s">
        <v>31</v>
      </c>
      <c r="G283" s="1">
        <v>1950</v>
      </c>
      <c r="H283" s="1">
        <v>1000</v>
      </c>
      <c r="I283" s="1">
        <v>1000</v>
      </c>
      <c r="J283"/>
      <c r="K283" s="2">
        <v>44078.405555555553</v>
      </c>
      <c r="L283" t="s">
        <v>240</v>
      </c>
      <c r="M283" t="s">
        <v>241</v>
      </c>
      <c r="N283" t="s">
        <v>242</v>
      </c>
      <c r="O283" t="s">
        <v>243</v>
      </c>
      <c r="P283" t="s">
        <v>39</v>
      </c>
      <c r="Q283" t="s">
        <v>39</v>
      </c>
      <c r="S283">
        <v>1824809.18</v>
      </c>
    </row>
    <row r="284" spans="1:19" hidden="1" x14ac:dyDescent="0.25">
      <c r="A284" t="s">
        <v>262</v>
      </c>
      <c r="B284" t="s">
        <v>263</v>
      </c>
      <c r="C284" t="s">
        <v>22</v>
      </c>
      <c r="E284" t="s">
        <v>264</v>
      </c>
      <c r="F284" t="s">
        <v>31</v>
      </c>
      <c r="G284">
        <v>1</v>
      </c>
      <c r="I284">
        <v>0</v>
      </c>
      <c r="J284"/>
      <c r="K284" s="2">
        <v>45054.429166666669</v>
      </c>
      <c r="L284" t="s">
        <v>240</v>
      </c>
      <c r="M284" t="s">
        <v>241</v>
      </c>
      <c r="N284" t="s">
        <v>242</v>
      </c>
      <c r="O284" t="s">
        <v>243</v>
      </c>
      <c r="P284" t="s">
        <v>39</v>
      </c>
      <c r="Q284" t="s">
        <v>39</v>
      </c>
      <c r="S284">
        <v>1824809.18</v>
      </c>
    </row>
    <row r="285" spans="1:19" hidden="1" x14ac:dyDescent="0.25">
      <c r="A285" t="s">
        <v>262</v>
      </c>
      <c r="B285" t="s">
        <v>263</v>
      </c>
      <c r="C285" t="s">
        <v>22</v>
      </c>
      <c r="E285" t="s">
        <v>246</v>
      </c>
      <c r="F285" t="s">
        <v>31</v>
      </c>
      <c r="G285" s="1">
        <v>1950</v>
      </c>
      <c r="H285" s="1">
        <v>1000</v>
      </c>
      <c r="I285" s="1">
        <v>1000</v>
      </c>
      <c r="J285"/>
      <c r="K285" s="2">
        <v>44081.49722222222</v>
      </c>
      <c r="L285" t="s">
        <v>240</v>
      </c>
      <c r="M285" t="s">
        <v>241</v>
      </c>
      <c r="N285" t="s">
        <v>242</v>
      </c>
      <c r="O285" t="s">
        <v>243</v>
      </c>
      <c r="P285" t="s">
        <v>39</v>
      </c>
      <c r="Q285" t="s">
        <v>39</v>
      </c>
      <c r="S285">
        <v>1824809.18</v>
      </c>
    </row>
    <row r="286" spans="1:19" hidden="1" x14ac:dyDescent="0.25">
      <c r="A286" t="s">
        <v>262</v>
      </c>
      <c r="B286" t="s">
        <v>263</v>
      </c>
      <c r="C286" t="s">
        <v>22</v>
      </c>
      <c r="E286" t="s">
        <v>30</v>
      </c>
      <c r="F286" t="s">
        <v>31</v>
      </c>
      <c r="G286">
        <v>1</v>
      </c>
      <c r="I286">
        <v>0</v>
      </c>
      <c r="J286"/>
      <c r="K286" s="2">
        <v>45054.429166666669</v>
      </c>
      <c r="L286" t="s">
        <v>240</v>
      </c>
      <c r="M286" t="s">
        <v>241</v>
      </c>
      <c r="N286" t="s">
        <v>242</v>
      </c>
      <c r="O286" t="s">
        <v>243</v>
      </c>
      <c r="P286" t="s">
        <v>39</v>
      </c>
      <c r="Q286" t="s">
        <v>39</v>
      </c>
      <c r="S286">
        <v>1824809.18</v>
      </c>
    </row>
    <row r="287" spans="1:19" hidden="1" x14ac:dyDescent="0.25">
      <c r="A287" t="s">
        <v>262</v>
      </c>
      <c r="B287" t="s">
        <v>263</v>
      </c>
      <c r="C287" t="s">
        <v>22</v>
      </c>
      <c r="E287" t="s">
        <v>239</v>
      </c>
      <c r="F287" t="s">
        <v>31</v>
      </c>
      <c r="G287" s="1">
        <v>1950</v>
      </c>
      <c r="H287" s="1">
        <v>1000</v>
      </c>
      <c r="I287" s="1">
        <v>1000</v>
      </c>
      <c r="J287"/>
      <c r="K287" s="2">
        <v>44078.404166666667</v>
      </c>
      <c r="L287" t="s">
        <v>240</v>
      </c>
      <c r="M287" t="s">
        <v>241</v>
      </c>
      <c r="N287" t="s">
        <v>242</v>
      </c>
      <c r="O287" t="s">
        <v>243</v>
      </c>
      <c r="P287" t="s">
        <v>39</v>
      </c>
      <c r="Q287" t="s">
        <v>39</v>
      </c>
      <c r="S287">
        <v>1824809.18</v>
      </c>
    </row>
    <row r="288" spans="1:19" hidden="1" x14ac:dyDescent="0.25">
      <c r="A288" t="s">
        <v>262</v>
      </c>
      <c r="B288" t="s">
        <v>263</v>
      </c>
      <c r="C288" t="s">
        <v>32</v>
      </c>
      <c r="E288" t="s">
        <v>244</v>
      </c>
      <c r="F288" t="s">
        <v>31</v>
      </c>
      <c r="G288">
        <v>1</v>
      </c>
      <c r="H288">
        <v>0</v>
      </c>
      <c r="I288">
        <v>0</v>
      </c>
      <c r="J288"/>
      <c r="K288" s="2">
        <v>44078.404861111114</v>
      </c>
      <c r="L288" t="s">
        <v>240</v>
      </c>
      <c r="M288" t="s">
        <v>241</v>
      </c>
      <c r="N288" t="s">
        <v>242</v>
      </c>
      <c r="O288" t="s">
        <v>243</v>
      </c>
      <c r="P288" t="s">
        <v>39</v>
      </c>
      <c r="Q288" t="s">
        <v>39</v>
      </c>
      <c r="S288">
        <v>1824809.18</v>
      </c>
    </row>
    <row r="289" spans="1:19" hidden="1" x14ac:dyDescent="0.25">
      <c r="A289" t="s">
        <v>262</v>
      </c>
      <c r="B289" t="s">
        <v>263</v>
      </c>
      <c r="C289" t="s">
        <v>32</v>
      </c>
      <c r="E289" t="s">
        <v>253</v>
      </c>
      <c r="F289" t="s">
        <v>31</v>
      </c>
      <c r="G289">
        <v>1</v>
      </c>
      <c r="I289">
        <v>0</v>
      </c>
      <c r="J289"/>
      <c r="K289" s="2">
        <v>45054.429166666669</v>
      </c>
      <c r="L289" t="s">
        <v>240</v>
      </c>
      <c r="M289" t="s">
        <v>241</v>
      </c>
      <c r="N289" t="s">
        <v>242</v>
      </c>
      <c r="O289" t="s">
        <v>243</v>
      </c>
      <c r="P289" t="s">
        <v>39</v>
      </c>
      <c r="Q289" t="s">
        <v>39</v>
      </c>
      <c r="S289">
        <v>1824809.18</v>
      </c>
    </row>
    <row r="290" spans="1:19" hidden="1" x14ac:dyDescent="0.25">
      <c r="A290" t="s">
        <v>265</v>
      </c>
      <c r="B290" t="s">
        <v>266</v>
      </c>
      <c r="C290" t="s">
        <v>32</v>
      </c>
      <c r="D290">
        <v>0</v>
      </c>
      <c r="E290" t="s">
        <v>253</v>
      </c>
      <c r="F290" t="s">
        <v>31</v>
      </c>
      <c r="G290" s="1">
        <v>10185</v>
      </c>
      <c r="H290">
        <v>0</v>
      </c>
      <c r="I290">
        <v>0</v>
      </c>
      <c r="J290"/>
      <c r="K290" s="2">
        <v>45925.690972222219</v>
      </c>
      <c r="L290" t="s">
        <v>37</v>
      </c>
      <c r="M290" t="s">
        <v>241</v>
      </c>
      <c r="N290" t="s">
        <v>242</v>
      </c>
      <c r="O290" t="s">
        <v>243</v>
      </c>
      <c r="P290" t="s">
        <v>39</v>
      </c>
      <c r="Q290" t="s">
        <v>39</v>
      </c>
      <c r="S290">
        <v>660554.57999999996</v>
      </c>
    </row>
    <row r="291" spans="1:19" hidden="1" x14ac:dyDescent="0.25">
      <c r="A291" t="s">
        <v>265</v>
      </c>
      <c r="B291" t="s">
        <v>266</v>
      </c>
      <c r="C291" t="s">
        <v>22</v>
      </c>
      <c r="D291">
        <v>0</v>
      </c>
      <c r="E291" t="s">
        <v>30</v>
      </c>
      <c r="F291" t="s">
        <v>31</v>
      </c>
      <c r="G291">
        <v>1</v>
      </c>
      <c r="H291">
        <v>0</v>
      </c>
      <c r="I291">
        <v>0</v>
      </c>
      <c r="J291"/>
      <c r="K291" s="2">
        <v>45054.424305555556</v>
      </c>
      <c r="L291" t="s">
        <v>37</v>
      </c>
      <c r="M291" t="s">
        <v>241</v>
      </c>
      <c r="N291" t="s">
        <v>242</v>
      </c>
      <c r="O291" t="s">
        <v>243</v>
      </c>
      <c r="P291" t="s">
        <v>39</v>
      </c>
      <c r="Q291" t="s">
        <v>39</v>
      </c>
      <c r="S291">
        <v>660554.57999999996</v>
      </c>
    </row>
    <row r="292" spans="1:19" hidden="1" x14ac:dyDescent="0.25">
      <c r="A292" t="s">
        <v>265</v>
      </c>
      <c r="B292" t="s">
        <v>266</v>
      </c>
      <c r="C292" t="s">
        <v>22</v>
      </c>
      <c r="D292">
        <v>0</v>
      </c>
      <c r="E292" t="s">
        <v>246</v>
      </c>
      <c r="F292" t="s">
        <v>31</v>
      </c>
      <c r="G292" s="1">
        <v>10316</v>
      </c>
      <c r="H292">
        <v>0</v>
      </c>
      <c r="I292">
        <v>0</v>
      </c>
      <c r="J292"/>
      <c r="K292" s="2">
        <v>44082.729861111111</v>
      </c>
      <c r="L292" t="s">
        <v>37</v>
      </c>
      <c r="M292" t="s">
        <v>241</v>
      </c>
      <c r="N292" t="s">
        <v>242</v>
      </c>
      <c r="O292" t="s">
        <v>243</v>
      </c>
      <c r="P292" t="s">
        <v>39</v>
      </c>
      <c r="Q292" t="s">
        <v>39</v>
      </c>
      <c r="S292">
        <v>660554.57999999996</v>
      </c>
    </row>
    <row r="293" spans="1:19" hidden="1" x14ac:dyDescent="0.25">
      <c r="A293" t="s">
        <v>265</v>
      </c>
      <c r="B293" t="s">
        <v>266</v>
      </c>
      <c r="C293" t="s">
        <v>32</v>
      </c>
      <c r="D293">
        <v>0</v>
      </c>
      <c r="E293" t="s">
        <v>250</v>
      </c>
      <c r="F293" t="s">
        <v>31</v>
      </c>
      <c r="G293">
        <v>2</v>
      </c>
      <c r="H293">
        <v>0</v>
      </c>
      <c r="I293">
        <v>0</v>
      </c>
      <c r="J293"/>
      <c r="K293" s="2">
        <v>44082.729861111111</v>
      </c>
      <c r="L293" t="s">
        <v>37</v>
      </c>
      <c r="M293" t="s">
        <v>241</v>
      </c>
      <c r="N293" t="s">
        <v>242</v>
      </c>
      <c r="O293" t="s">
        <v>243</v>
      </c>
      <c r="P293" t="s">
        <v>39</v>
      </c>
      <c r="Q293" t="s">
        <v>39</v>
      </c>
      <c r="S293">
        <v>660554.57999999996</v>
      </c>
    </row>
    <row r="294" spans="1:19" hidden="1" x14ac:dyDescent="0.25">
      <c r="A294" t="s">
        <v>267</v>
      </c>
      <c r="B294" t="s">
        <v>268</v>
      </c>
      <c r="C294" t="s">
        <v>32</v>
      </c>
      <c r="D294">
        <v>0</v>
      </c>
      <c r="E294" t="s">
        <v>253</v>
      </c>
      <c r="F294" t="s">
        <v>31</v>
      </c>
      <c r="G294" s="1">
        <v>5862</v>
      </c>
      <c r="I294" s="1">
        <v>5862</v>
      </c>
      <c r="J294">
        <v>5862</v>
      </c>
      <c r="K294" s="2">
        <v>45965.491666666669</v>
      </c>
      <c r="L294" t="s">
        <v>25</v>
      </c>
      <c r="M294" t="s">
        <v>241</v>
      </c>
      <c r="N294" t="s">
        <v>242</v>
      </c>
      <c r="O294" t="s">
        <v>243</v>
      </c>
      <c r="P294" t="s">
        <v>39</v>
      </c>
      <c r="Q294" t="s">
        <v>39</v>
      </c>
      <c r="S294">
        <v>537081.11</v>
      </c>
    </row>
    <row r="295" spans="1:19" hidden="1" x14ac:dyDescent="0.25">
      <c r="A295" t="s">
        <v>267</v>
      </c>
      <c r="B295" t="s">
        <v>268</v>
      </c>
      <c r="C295" t="s">
        <v>22</v>
      </c>
      <c r="D295">
        <v>0</v>
      </c>
      <c r="E295" t="s">
        <v>269</v>
      </c>
      <c r="F295" t="s">
        <v>31</v>
      </c>
      <c r="G295" s="1">
        <v>5038</v>
      </c>
      <c r="I295" s="1">
        <v>5038</v>
      </c>
      <c r="J295">
        <v>5038</v>
      </c>
      <c r="K295" s="2">
        <v>45965.491666666669</v>
      </c>
      <c r="L295" t="s">
        <v>25</v>
      </c>
      <c r="M295" t="s">
        <v>241</v>
      </c>
      <c r="N295" t="s">
        <v>242</v>
      </c>
      <c r="O295" t="s">
        <v>243</v>
      </c>
      <c r="P295" t="s">
        <v>39</v>
      </c>
      <c r="Q295" t="s">
        <v>39</v>
      </c>
      <c r="S295">
        <v>537081.11</v>
      </c>
    </row>
    <row r="296" spans="1:19" hidden="1" x14ac:dyDescent="0.25">
      <c r="A296" t="s">
        <v>270</v>
      </c>
      <c r="B296" t="s">
        <v>271</v>
      </c>
      <c r="C296" t="s">
        <v>22</v>
      </c>
      <c r="D296">
        <v>0</v>
      </c>
      <c r="E296" t="s">
        <v>30</v>
      </c>
      <c r="F296" t="s">
        <v>31</v>
      </c>
      <c r="G296">
        <v>1</v>
      </c>
      <c r="H296">
        <v>0</v>
      </c>
      <c r="I296">
        <v>0</v>
      </c>
      <c r="J296"/>
      <c r="K296" s="2">
        <v>45054.423611111109</v>
      </c>
      <c r="L296" t="s">
        <v>37</v>
      </c>
      <c r="M296" t="s">
        <v>241</v>
      </c>
      <c r="N296" t="s">
        <v>242</v>
      </c>
      <c r="O296" t="s">
        <v>243</v>
      </c>
      <c r="P296" t="s">
        <v>39</v>
      </c>
      <c r="Q296" t="s">
        <v>39</v>
      </c>
      <c r="S296">
        <v>150152.81</v>
      </c>
    </row>
    <row r="297" spans="1:19" hidden="1" x14ac:dyDescent="0.25">
      <c r="A297" t="s">
        <v>270</v>
      </c>
      <c r="B297" t="s">
        <v>271</v>
      </c>
      <c r="C297" t="s">
        <v>32</v>
      </c>
      <c r="D297">
        <v>0</v>
      </c>
      <c r="E297" t="s">
        <v>250</v>
      </c>
      <c r="F297" t="s">
        <v>31</v>
      </c>
      <c r="G297">
        <v>1</v>
      </c>
      <c r="H297">
        <v>0</v>
      </c>
      <c r="I297">
        <v>0</v>
      </c>
      <c r="J297"/>
      <c r="K297" s="2">
        <v>44082.729861111111</v>
      </c>
      <c r="L297" t="s">
        <v>37</v>
      </c>
      <c r="M297" t="s">
        <v>241</v>
      </c>
      <c r="N297" t="s">
        <v>242</v>
      </c>
      <c r="O297" t="s">
        <v>243</v>
      </c>
      <c r="P297" t="s">
        <v>39</v>
      </c>
      <c r="Q297" t="s">
        <v>39</v>
      </c>
      <c r="S297">
        <v>150152.81</v>
      </c>
    </row>
    <row r="298" spans="1:19" hidden="1" x14ac:dyDescent="0.25">
      <c r="A298" t="s">
        <v>270</v>
      </c>
      <c r="B298" t="s">
        <v>271</v>
      </c>
      <c r="C298" t="s">
        <v>32</v>
      </c>
      <c r="D298">
        <v>0</v>
      </c>
      <c r="E298" t="s">
        <v>253</v>
      </c>
      <c r="F298" t="s">
        <v>31</v>
      </c>
      <c r="G298" s="1">
        <v>3000</v>
      </c>
      <c r="H298">
        <v>0</v>
      </c>
      <c r="I298">
        <v>0</v>
      </c>
      <c r="J298"/>
      <c r="K298" s="2">
        <v>45925.680555555555</v>
      </c>
      <c r="L298" t="s">
        <v>37</v>
      </c>
      <c r="M298" t="s">
        <v>241</v>
      </c>
      <c r="N298" t="s">
        <v>242</v>
      </c>
      <c r="O298" t="s">
        <v>243</v>
      </c>
      <c r="P298" t="s">
        <v>39</v>
      </c>
      <c r="Q298" t="s">
        <v>39</v>
      </c>
      <c r="S298">
        <v>150152.81</v>
      </c>
    </row>
    <row r="299" spans="1:19" hidden="1" x14ac:dyDescent="0.25">
      <c r="A299" t="s">
        <v>270</v>
      </c>
      <c r="B299" t="s">
        <v>271</v>
      </c>
      <c r="C299" t="s">
        <v>22</v>
      </c>
      <c r="D299">
        <v>0</v>
      </c>
      <c r="E299" t="s">
        <v>269</v>
      </c>
      <c r="F299" t="s">
        <v>31</v>
      </c>
      <c r="G299" s="1">
        <v>4117</v>
      </c>
      <c r="H299">
        <v>0</v>
      </c>
      <c r="I299">
        <v>0</v>
      </c>
      <c r="J299"/>
      <c r="K299" s="2">
        <v>45923.442361111112</v>
      </c>
      <c r="L299" t="s">
        <v>37</v>
      </c>
      <c r="M299" t="s">
        <v>241</v>
      </c>
      <c r="N299" t="s">
        <v>242</v>
      </c>
      <c r="O299" t="s">
        <v>243</v>
      </c>
      <c r="P299" t="s">
        <v>39</v>
      </c>
      <c r="Q299" t="s">
        <v>39</v>
      </c>
      <c r="S299">
        <v>150152.81</v>
      </c>
    </row>
    <row r="300" spans="1:19" hidden="1" x14ac:dyDescent="0.25">
      <c r="A300" t="s">
        <v>272</v>
      </c>
      <c r="B300" t="s">
        <v>273</v>
      </c>
      <c r="C300" t="s">
        <v>22</v>
      </c>
      <c r="D300">
        <v>0</v>
      </c>
      <c r="E300" t="s">
        <v>269</v>
      </c>
      <c r="F300" t="s">
        <v>31</v>
      </c>
      <c r="G300" s="1">
        <v>17532</v>
      </c>
      <c r="H300">
        <v>0</v>
      </c>
      <c r="I300">
        <v>0</v>
      </c>
      <c r="J300"/>
      <c r="K300" s="2">
        <v>45923.425000000003</v>
      </c>
      <c r="L300" t="s">
        <v>37</v>
      </c>
      <c r="M300" t="s">
        <v>241</v>
      </c>
      <c r="N300" t="s">
        <v>242</v>
      </c>
      <c r="O300" t="s">
        <v>243</v>
      </c>
      <c r="P300" t="s">
        <v>39</v>
      </c>
      <c r="Q300" t="s">
        <v>39</v>
      </c>
      <c r="S300">
        <v>367839.45</v>
      </c>
    </row>
    <row r="301" spans="1:19" hidden="1" x14ac:dyDescent="0.25">
      <c r="A301" t="s">
        <v>272</v>
      </c>
      <c r="B301" t="s">
        <v>273</v>
      </c>
      <c r="C301" t="s">
        <v>32</v>
      </c>
      <c r="D301">
        <v>0</v>
      </c>
      <c r="E301" t="s">
        <v>253</v>
      </c>
      <c r="F301" t="s">
        <v>31</v>
      </c>
      <c r="G301" s="1">
        <v>20000</v>
      </c>
      <c r="H301">
        <v>0</v>
      </c>
      <c r="I301">
        <v>0</v>
      </c>
      <c r="J301"/>
      <c r="K301" s="2">
        <v>45925.681944444441</v>
      </c>
      <c r="L301" t="s">
        <v>37</v>
      </c>
      <c r="M301" t="s">
        <v>241</v>
      </c>
      <c r="N301" t="s">
        <v>242</v>
      </c>
      <c r="O301" t="s">
        <v>243</v>
      </c>
      <c r="P301" t="s">
        <v>39</v>
      </c>
      <c r="Q301" t="s">
        <v>39</v>
      </c>
      <c r="S301">
        <v>367839.45</v>
      </c>
    </row>
    <row r="302" spans="1:19" ht="30" hidden="1" x14ac:dyDescent="0.25">
      <c r="A302" t="s">
        <v>274</v>
      </c>
      <c r="B302" s="3" t="s">
        <v>275</v>
      </c>
      <c r="C302" t="s">
        <v>32</v>
      </c>
      <c r="D302">
        <v>0</v>
      </c>
      <c r="E302" t="s">
        <v>253</v>
      </c>
      <c r="F302" t="s">
        <v>31</v>
      </c>
      <c r="G302" s="1">
        <v>3000</v>
      </c>
      <c r="H302">
        <v>0</v>
      </c>
      <c r="I302">
        <v>0</v>
      </c>
      <c r="J302"/>
      <c r="K302" s="2">
        <v>45926.508333333331</v>
      </c>
      <c r="L302" t="s">
        <v>37</v>
      </c>
      <c r="M302" t="s">
        <v>241</v>
      </c>
      <c r="N302" t="s">
        <v>242</v>
      </c>
      <c r="O302" t="s">
        <v>243</v>
      </c>
      <c r="P302" t="s">
        <v>39</v>
      </c>
      <c r="Q302" t="s">
        <v>39</v>
      </c>
      <c r="S302">
        <v>18389.02</v>
      </c>
    </row>
    <row r="303" spans="1:19" ht="30" hidden="1" x14ac:dyDescent="0.25">
      <c r="A303" t="s">
        <v>274</v>
      </c>
      <c r="B303" s="3" t="s">
        <v>275</v>
      </c>
      <c r="C303" t="s">
        <v>32</v>
      </c>
      <c r="D303">
        <v>0</v>
      </c>
      <c r="E303" t="s">
        <v>250</v>
      </c>
      <c r="F303" t="s">
        <v>31</v>
      </c>
      <c r="G303">
        <v>1</v>
      </c>
      <c r="H303">
        <v>0</v>
      </c>
      <c r="I303">
        <v>0</v>
      </c>
      <c r="J303"/>
      <c r="K303" s="2">
        <v>44082.729861111111</v>
      </c>
      <c r="L303" t="s">
        <v>37</v>
      </c>
      <c r="M303" t="s">
        <v>241</v>
      </c>
      <c r="N303" t="s">
        <v>242</v>
      </c>
      <c r="O303" t="s">
        <v>243</v>
      </c>
      <c r="P303" t="s">
        <v>39</v>
      </c>
      <c r="Q303" t="s">
        <v>39</v>
      </c>
      <c r="S303">
        <v>18389.02</v>
      </c>
    </row>
    <row r="304" spans="1:19" ht="30" hidden="1" x14ac:dyDescent="0.25">
      <c r="A304" t="s">
        <v>274</v>
      </c>
      <c r="B304" s="3" t="s">
        <v>275</v>
      </c>
      <c r="C304" t="s">
        <v>22</v>
      </c>
      <c r="D304">
        <v>0</v>
      </c>
      <c r="E304" t="s">
        <v>269</v>
      </c>
      <c r="F304" t="s">
        <v>31</v>
      </c>
      <c r="G304" s="1">
        <v>1844</v>
      </c>
      <c r="H304">
        <v>0</v>
      </c>
      <c r="I304">
        <v>0</v>
      </c>
      <c r="J304"/>
      <c r="K304" s="2">
        <v>45923.438888888886</v>
      </c>
      <c r="L304" t="s">
        <v>37</v>
      </c>
      <c r="M304" t="s">
        <v>241</v>
      </c>
      <c r="N304" t="s">
        <v>242</v>
      </c>
      <c r="O304" t="s">
        <v>243</v>
      </c>
      <c r="P304" t="s">
        <v>39</v>
      </c>
      <c r="Q304" t="s">
        <v>39</v>
      </c>
      <c r="S304">
        <v>18389.02</v>
      </c>
    </row>
    <row r="305" spans="1:19" ht="30" hidden="1" x14ac:dyDescent="0.25">
      <c r="A305" t="s">
        <v>274</v>
      </c>
      <c r="B305" s="3" t="s">
        <v>275</v>
      </c>
      <c r="C305" t="s">
        <v>22</v>
      </c>
      <c r="D305">
        <v>0</v>
      </c>
      <c r="E305" t="s">
        <v>30</v>
      </c>
      <c r="F305" t="s">
        <v>31</v>
      </c>
      <c r="G305">
        <v>1</v>
      </c>
      <c r="H305">
        <v>0</v>
      </c>
      <c r="I305">
        <v>0</v>
      </c>
      <c r="J305"/>
      <c r="K305" s="2">
        <v>45054.42291666667</v>
      </c>
      <c r="L305" t="s">
        <v>37</v>
      </c>
      <c r="M305" t="s">
        <v>241</v>
      </c>
      <c r="N305" t="s">
        <v>242</v>
      </c>
      <c r="O305" t="s">
        <v>243</v>
      </c>
      <c r="P305" t="s">
        <v>39</v>
      </c>
      <c r="Q305" t="s">
        <v>39</v>
      </c>
      <c r="S305">
        <v>18389.02</v>
      </c>
    </row>
    <row r="306" spans="1:19" hidden="1" x14ac:dyDescent="0.25">
      <c r="A306" t="s">
        <v>276</v>
      </c>
      <c r="B306" t="s">
        <v>277</v>
      </c>
      <c r="C306" t="s">
        <v>22</v>
      </c>
      <c r="D306">
        <v>0</v>
      </c>
      <c r="E306" t="s">
        <v>30</v>
      </c>
      <c r="F306" t="s">
        <v>31</v>
      </c>
      <c r="G306">
        <v>1</v>
      </c>
      <c r="H306">
        <v>0</v>
      </c>
      <c r="I306">
        <v>0</v>
      </c>
      <c r="J306"/>
      <c r="K306" s="2">
        <v>45054.425000000003</v>
      </c>
      <c r="L306" t="s">
        <v>37</v>
      </c>
      <c r="M306" t="s">
        <v>241</v>
      </c>
      <c r="N306" t="s">
        <v>242</v>
      </c>
      <c r="O306" t="s">
        <v>243</v>
      </c>
      <c r="P306" t="s">
        <v>39</v>
      </c>
      <c r="Q306" t="s">
        <v>39</v>
      </c>
      <c r="S306">
        <v>43859.92</v>
      </c>
    </row>
    <row r="307" spans="1:19" hidden="1" x14ac:dyDescent="0.25">
      <c r="A307" t="s">
        <v>276</v>
      </c>
      <c r="B307" t="s">
        <v>277</v>
      </c>
      <c r="C307" t="s">
        <v>32</v>
      </c>
      <c r="D307">
        <v>0</v>
      </c>
      <c r="E307" t="s">
        <v>250</v>
      </c>
      <c r="F307" t="s">
        <v>31</v>
      </c>
      <c r="G307">
        <v>3</v>
      </c>
      <c r="H307">
        <v>0</v>
      </c>
      <c r="I307">
        <v>0</v>
      </c>
      <c r="J307"/>
      <c r="K307" s="2">
        <v>44082.729861111111</v>
      </c>
      <c r="L307" t="s">
        <v>37</v>
      </c>
      <c r="M307" t="s">
        <v>241</v>
      </c>
      <c r="N307" t="s">
        <v>242</v>
      </c>
      <c r="O307" t="s">
        <v>243</v>
      </c>
      <c r="P307" t="s">
        <v>39</v>
      </c>
      <c r="Q307" t="s">
        <v>39</v>
      </c>
      <c r="S307">
        <v>43859.92</v>
      </c>
    </row>
    <row r="308" spans="1:19" hidden="1" x14ac:dyDescent="0.25">
      <c r="A308" t="s">
        <v>276</v>
      </c>
      <c r="B308" t="s">
        <v>277</v>
      </c>
      <c r="C308" t="s">
        <v>32</v>
      </c>
      <c r="D308">
        <v>0</v>
      </c>
      <c r="E308" t="s">
        <v>253</v>
      </c>
      <c r="F308" t="s">
        <v>31</v>
      </c>
      <c r="G308" s="1">
        <v>11500</v>
      </c>
      <c r="H308">
        <v>0</v>
      </c>
      <c r="I308">
        <v>0</v>
      </c>
      <c r="J308"/>
      <c r="K308" s="2">
        <v>45926.442361111112</v>
      </c>
      <c r="L308" t="s">
        <v>37</v>
      </c>
      <c r="M308" t="s">
        <v>241</v>
      </c>
      <c r="N308" t="s">
        <v>242</v>
      </c>
      <c r="O308" t="s">
        <v>243</v>
      </c>
      <c r="P308" t="s">
        <v>39</v>
      </c>
      <c r="Q308" t="s">
        <v>39</v>
      </c>
      <c r="S308">
        <v>43859.92</v>
      </c>
    </row>
    <row r="309" spans="1:19" hidden="1" x14ac:dyDescent="0.25">
      <c r="A309" t="s">
        <v>276</v>
      </c>
      <c r="B309" t="s">
        <v>277</v>
      </c>
      <c r="C309" t="s">
        <v>22</v>
      </c>
      <c r="D309">
        <v>0</v>
      </c>
      <c r="E309" t="s">
        <v>246</v>
      </c>
      <c r="F309" t="s">
        <v>31</v>
      </c>
      <c r="G309" s="1">
        <v>9940</v>
      </c>
      <c r="H309">
        <v>0</v>
      </c>
      <c r="I309">
        <v>0</v>
      </c>
      <c r="J309"/>
      <c r="K309" s="2">
        <v>44316.843055555553</v>
      </c>
      <c r="L309" t="s">
        <v>37</v>
      </c>
      <c r="M309" t="s">
        <v>241</v>
      </c>
      <c r="N309" t="s">
        <v>242</v>
      </c>
      <c r="O309" t="s">
        <v>243</v>
      </c>
      <c r="P309" t="s">
        <v>39</v>
      </c>
      <c r="Q309" t="s">
        <v>39</v>
      </c>
      <c r="S309">
        <v>43859.92</v>
      </c>
    </row>
    <row r="310" spans="1:19" hidden="1" x14ac:dyDescent="0.25">
      <c r="A310" t="s">
        <v>278</v>
      </c>
      <c r="B310" t="s">
        <v>279</v>
      </c>
      <c r="C310" t="s">
        <v>32</v>
      </c>
      <c r="D310">
        <v>0</v>
      </c>
      <c r="E310" t="s">
        <v>253</v>
      </c>
      <c r="F310" t="s">
        <v>31</v>
      </c>
      <c r="G310">
        <v>600</v>
      </c>
      <c r="H310">
        <v>0</v>
      </c>
      <c r="I310">
        <v>0</v>
      </c>
      <c r="J310"/>
      <c r="K310" s="2">
        <v>44082.729861111111</v>
      </c>
      <c r="L310" t="s">
        <v>37</v>
      </c>
      <c r="M310" t="s">
        <v>241</v>
      </c>
      <c r="N310" t="s">
        <v>242</v>
      </c>
      <c r="O310" t="s">
        <v>243</v>
      </c>
      <c r="P310" t="s">
        <v>39</v>
      </c>
      <c r="Q310" t="s">
        <v>39</v>
      </c>
      <c r="S310">
        <v>107579.24</v>
      </c>
    </row>
    <row r="311" spans="1:19" hidden="1" x14ac:dyDescent="0.25">
      <c r="A311" t="s">
        <v>278</v>
      </c>
      <c r="B311" t="s">
        <v>279</v>
      </c>
      <c r="C311" t="s">
        <v>22</v>
      </c>
      <c r="D311">
        <v>0</v>
      </c>
      <c r="E311" t="s">
        <v>269</v>
      </c>
      <c r="F311" t="s">
        <v>31</v>
      </c>
      <c r="G311">
        <v>560</v>
      </c>
      <c r="H311">
        <v>0</v>
      </c>
      <c r="I311">
        <v>0</v>
      </c>
      <c r="J311"/>
      <c r="K311" s="2">
        <v>45923.475694444445</v>
      </c>
      <c r="L311" t="s">
        <v>37</v>
      </c>
      <c r="M311" t="s">
        <v>241</v>
      </c>
      <c r="N311" t="s">
        <v>242</v>
      </c>
      <c r="O311" t="s">
        <v>243</v>
      </c>
      <c r="P311" t="s">
        <v>39</v>
      </c>
      <c r="Q311" t="s">
        <v>39</v>
      </c>
      <c r="S311">
        <v>107579.24</v>
      </c>
    </row>
    <row r="312" spans="1:19" ht="30" hidden="1" x14ac:dyDescent="0.25">
      <c r="A312" t="s">
        <v>280</v>
      </c>
      <c r="B312" s="3" t="s">
        <v>281</v>
      </c>
      <c r="C312" t="s">
        <v>22</v>
      </c>
      <c r="D312">
        <v>0</v>
      </c>
      <c r="E312" t="s">
        <v>30</v>
      </c>
      <c r="F312" t="s">
        <v>31</v>
      </c>
      <c r="G312">
        <v>1</v>
      </c>
      <c r="H312">
        <v>0</v>
      </c>
      <c r="I312">
        <v>0</v>
      </c>
      <c r="J312"/>
      <c r="K312" s="2">
        <v>45054.422222222223</v>
      </c>
      <c r="L312" t="s">
        <v>37</v>
      </c>
      <c r="M312" t="s">
        <v>241</v>
      </c>
      <c r="N312" t="s">
        <v>242</v>
      </c>
      <c r="O312" t="s">
        <v>243</v>
      </c>
      <c r="P312" t="s">
        <v>39</v>
      </c>
      <c r="Q312" t="s">
        <v>39</v>
      </c>
      <c r="S312">
        <v>67009.490000000005</v>
      </c>
    </row>
    <row r="313" spans="1:19" ht="30" hidden="1" x14ac:dyDescent="0.25">
      <c r="A313" t="s">
        <v>280</v>
      </c>
      <c r="B313" s="3" t="s">
        <v>281</v>
      </c>
      <c r="C313" t="s">
        <v>22</v>
      </c>
      <c r="D313">
        <v>0</v>
      </c>
      <c r="E313" t="s">
        <v>269</v>
      </c>
      <c r="F313" t="s">
        <v>31</v>
      </c>
      <c r="G313" s="1">
        <v>2708</v>
      </c>
      <c r="H313">
        <v>0</v>
      </c>
      <c r="I313">
        <v>0</v>
      </c>
      <c r="J313"/>
      <c r="K313" s="2">
        <v>45923.436805555553</v>
      </c>
      <c r="L313" t="s">
        <v>37</v>
      </c>
      <c r="M313" t="s">
        <v>241</v>
      </c>
      <c r="N313" t="s">
        <v>242</v>
      </c>
      <c r="O313" t="s">
        <v>243</v>
      </c>
      <c r="P313" t="s">
        <v>39</v>
      </c>
      <c r="Q313" t="s">
        <v>39</v>
      </c>
      <c r="S313">
        <v>67009.490000000005</v>
      </c>
    </row>
    <row r="314" spans="1:19" ht="30" hidden="1" x14ac:dyDescent="0.25">
      <c r="A314" t="s">
        <v>280</v>
      </c>
      <c r="B314" s="3" t="s">
        <v>281</v>
      </c>
      <c r="C314" t="s">
        <v>32</v>
      </c>
      <c r="D314">
        <v>0</v>
      </c>
      <c r="E314" t="s">
        <v>250</v>
      </c>
      <c r="F314" t="s">
        <v>31</v>
      </c>
      <c r="G314">
        <v>1</v>
      </c>
      <c r="H314">
        <v>0</v>
      </c>
      <c r="I314">
        <v>0</v>
      </c>
      <c r="J314"/>
      <c r="K314" s="2">
        <v>44082.729861111111</v>
      </c>
      <c r="L314" t="s">
        <v>37</v>
      </c>
      <c r="M314" t="s">
        <v>241</v>
      </c>
      <c r="N314" t="s">
        <v>242</v>
      </c>
      <c r="O314" t="s">
        <v>243</v>
      </c>
      <c r="P314" t="s">
        <v>39</v>
      </c>
      <c r="Q314" t="s">
        <v>39</v>
      </c>
      <c r="S314">
        <v>67009.490000000005</v>
      </c>
    </row>
    <row r="315" spans="1:19" ht="30" hidden="1" x14ac:dyDescent="0.25">
      <c r="A315" t="s">
        <v>280</v>
      </c>
      <c r="B315" s="3" t="s">
        <v>281</v>
      </c>
      <c r="C315" t="s">
        <v>32</v>
      </c>
      <c r="D315">
        <v>0</v>
      </c>
      <c r="E315" t="s">
        <v>253</v>
      </c>
      <c r="F315" t="s">
        <v>31</v>
      </c>
      <c r="G315" s="1">
        <v>3500</v>
      </c>
      <c r="H315">
        <v>0</v>
      </c>
      <c r="I315">
        <v>0</v>
      </c>
      <c r="J315"/>
      <c r="K315" s="2">
        <v>45925.686805555553</v>
      </c>
      <c r="L315" t="s">
        <v>37</v>
      </c>
      <c r="M315" t="s">
        <v>241</v>
      </c>
      <c r="N315" t="s">
        <v>242</v>
      </c>
      <c r="O315" t="s">
        <v>243</v>
      </c>
      <c r="P315" t="s">
        <v>39</v>
      </c>
      <c r="Q315" t="s">
        <v>39</v>
      </c>
      <c r="S315">
        <v>67009.490000000005</v>
      </c>
    </row>
    <row r="316" spans="1:19" hidden="1" x14ac:dyDescent="0.25">
      <c r="A316" t="s">
        <v>282</v>
      </c>
      <c r="B316" t="s">
        <v>283</v>
      </c>
      <c r="C316" t="s">
        <v>32</v>
      </c>
      <c r="D316" s="1">
        <v>2643</v>
      </c>
      <c r="E316" t="s">
        <v>253</v>
      </c>
      <c r="F316" t="s">
        <v>31</v>
      </c>
      <c r="G316" s="1">
        <v>2643</v>
      </c>
      <c r="H316">
        <v>0</v>
      </c>
      <c r="J316">
        <v>2643</v>
      </c>
      <c r="K316" s="2">
        <v>45925.451388888891</v>
      </c>
      <c r="L316" t="s">
        <v>25</v>
      </c>
      <c r="M316" t="s">
        <v>241</v>
      </c>
      <c r="N316" t="s">
        <v>242</v>
      </c>
      <c r="O316" t="s">
        <v>243</v>
      </c>
      <c r="P316" t="s">
        <v>39</v>
      </c>
      <c r="Q316" t="s">
        <v>39</v>
      </c>
      <c r="S316">
        <v>882137.93</v>
      </c>
    </row>
    <row r="317" spans="1:19" hidden="1" x14ac:dyDescent="0.25">
      <c r="A317" t="s">
        <v>282</v>
      </c>
      <c r="B317" t="s">
        <v>283</v>
      </c>
      <c r="C317" t="s">
        <v>22</v>
      </c>
      <c r="D317" s="1">
        <v>6500</v>
      </c>
      <c r="E317" t="s">
        <v>269</v>
      </c>
      <c r="F317" t="s">
        <v>31</v>
      </c>
      <c r="G317" s="1">
        <v>6500</v>
      </c>
      <c r="H317">
        <v>0</v>
      </c>
      <c r="J317">
        <v>6500</v>
      </c>
      <c r="K317" s="2">
        <v>45923.415277777778</v>
      </c>
      <c r="L317" t="s">
        <v>25</v>
      </c>
      <c r="M317" t="s">
        <v>241</v>
      </c>
      <c r="N317" t="s">
        <v>242</v>
      </c>
      <c r="O317" t="s">
        <v>243</v>
      </c>
      <c r="P317" t="s">
        <v>39</v>
      </c>
      <c r="Q317" t="s">
        <v>39</v>
      </c>
      <c r="S317">
        <v>882137.93</v>
      </c>
    </row>
    <row r="318" spans="1:19" hidden="1" x14ac:dyDescent="0.25">
      <c r="A318" t="s">
        <v>284</v>
      </c>
      <c r="B318" t="s">
        <v>285</v>
      </c>
      <c r="C318" t="s">
        <v>32</v>
      </c>
      <c r="E318" t="s">
        <v>250</v>
      </c>
      <c r="F318" t="s">
        <v>31</v>
      </c>
      <c r="G318">
        <v>2</v>
      </c>
      <c r="J318"/>
      <c r="K318" s="2">
        <v>45923.429861111108</v>
      </c>
      <c r="L318" t="s">
        <v>37</v>
      </c>
      <c r="M318" t="s">
        <v>241</v>
      </c>
      <c r="N318" t="s">
        <v>242</v>
      </c>
      <c r="O318" t="s">
        <v>243</v>
      </c>
      <c r="P318" t="s">
        <v>39</v>
      </c>
      <c r="Q318" t="s">
        <v>39</v>
      </c>
      <c r="S318">
        <v>719336</v>
      </c>
    </row>
    <row r="319" spans="1:19" hidden="1" x14ac:dyDescent="0.25">
      <c r="A319" t="s">
        <v>284</v>
      </c>
      <c r="B319" t="s">
        <v>285</v>
      </c>
      <c r="C319" t="s">
        <v>22</v>
      </c>
      <c r="E319" t="s">
        <v>30</v>
      </c>
      <c r="F319" t="s">
        <v>31</v>
      </c>
      <c r="G319">
        <v>2</v>
      </c>
      <c r="J319"/>
      <c r="K319" s="2">
        <v>45923.429861111108</v>
      </c>
      <c r="L319" t="s">
        <v>37</v>
      </c>
      <c r="M319" t="s">
        <v>241</v>
      </c>
      <c r="N319" t="s">
        <v>242</v>
      </c>
      <c r="O319" t="s">
        <v>243</v>
      </c>
      <c r="P319" t="s">
        <v>39</v>
      </c>
      <c r="Q319" t="s">
        <v>39</v>
      </c>
      <c r="S319">
        <v>719336</v>
      </c>
    </row>
    <row r="320" spans="1:19" hidden="1" x14ac:dyDescent="0.25">
      <c r="A320" t="s">
        <v>284</v>
      </c>
      <c r="B320" t="s">
        <v>285</v>
      </c>
      <c r="C320" t="s">
        <v>32</v>
      </c>
      <c r="D320">
        <v>0</v>
      </c>
      <c r="E320" t="s">
        <v>253</v>
      </c>
      <c r="F320" t="s">
        <v>31</v>
      </c>
      <c r="G320" s="1">
        <v>19600</v>
      </c>
      <c r="H320">
        <v>0</v>
      </c>
      <c r="I320">
        <v>0</v>
      </c>
      <c r="J320"/>
      <c r="K320" s="2">
        <v>45925.519444444442</v>
      </c>
      <c r="L320" t="s">
        <v>37</v>
      </c>
      <c r="M320" t="s">
        <v>241</v>
      </c>
      <c r="N320" t="s">
        <v>242</v>
      </c>
      <c r="O320" t="s">
        <v>243</v>
      </c>
      <c r="P320" t="s">
        <v>39</v>
      </c>
      <c r="Q320" t="s">
        <v>39</v>
      </c>
      <c r="S320">
        <v>719336</v>
      </c>
    </row>
    <row r="321" spans="1:19" hidden="1" x14ac:dyDescent="0.25">
      <c r="A321" t="s">
        <v>284</v>
      </c>
      <c r="B321" t="s">
        <v>285</v>
      </c>
      <c r="C321" t="s">
        <v>22</v>
      </c>
      <c r="D321">
        <v>0</v>
      </c>
      <c r="E321" t="s">
        <v>269</v>
      </c>
      <c r="F321" t="s">
        <v>31</v>
      </c>
      <c r="G321" s="1">
        <v>17099</v>
      </c>
      <c r="H321">
        <v>0</v>
      </c>
      <c r="I321">
        <v>0</v>
      </c>
      <c r="J321"/>
      <c r="K321" s="2">
        <v>45923.427777777775</v>
      </c>
      <c r="L321" t="s">
        <v>37</v>
      </c>
      <c r="M321" t="s">
        <v>241</v>
      </c>
      <c r="N321" t="s">
        <v>242</v>
      </c>
      <c r="O321" t="s">
        <v>243</v>
      </c>
      <c r="P321" t="s">
        <v>39</v>
      </c>
      <c r="Q321" t="s">
        <v>39</v>
      </c>
      <c r="S321">
        <v>719336</v>
      </c>
    </row>
    <row r="322" spans="1:19" ht="45" hidden="1" x14ac:dyDescent="0.25">
      <c r="A322" t="s">
        <v>286</v>
      </c>
      <c r="B322" s="3" t="s">
        <v>287</v>
      </c>
      <c r="C322" t="s">
        <v>32</v>
      </c>
      <c r="D322">
        <v>0</v>
      </c>
      <c r="E322" t="s">
        <v>253</v>
      </c>
      <c r="F322" t="s">
        <v>31</v>
      </c>
      <c r="G322" s="1">
        <v>6000</v>
      </c>
      <c r="H322">
        <v>0</v>
      </c>
      <c r="I322">
        <v>0</v>
      </c>
      <c r="J322"/>
      <c r="K322" s="2">
        <v>45926.481944444444</v>
      </c>
      <c r="L322" t="s">
        <v>37</v>
      </c>
      <c r="M322" t="s">
        <v>241</v>
      </c>
      <c r="N322" t="s">
        <v>242</v>
      </c>
      <c r="O322" t="s">
        <v>243</v>
      </c>
      <c r="P322" t="s">
        <v>39</v>
      </c>
      <c r="Q322" t="s">
        <v>39</v>
      </c>
      <c r="S322">
        <v>59797.35</v>
      </c>
    </row>
    <row r="323" spans="1:19" ht="45" hidden="1" x14ac:dyDescent="0.25">
      <c r="A323" t="s">
        <v>286</v>
      </c>
      <c r="B323" s="3" t="s">
        <v>287</v>
      </c>
      <c r="C323" t="s">
        <v>22</v>
      </c>
      <c r="D323">
        <v>0</v>
      </c>
      <c r="E323" t="s">
        <v>269</v>
      </c>
      <c r="F323" t="s">
        <v>31</v>
      </c>
      <c r="G323" s="1">
        <v>5397</v>
      </c>
      <c r="H323">
        <v>0</v>
      </c>
      <c r="I323">
        <v>0</v>
      </c>
      <c r="J323"/>
      <c r="K323" s="2">
        <v>45923.412499999999</v>
      </c>
      <c r="L323" t="s">
        <v>37</v>
      </c>
      <c r="M323" t="s">
        <v>241</v>
      </c>
      <c r="N323" t="s">
        <v>242</v>
      </c>
      <c r="O323" t="s">
        <v>243</v>
      </c>
      <c r="P323" t="s">
        <v>39</v>
      </c>
      <c r="Q323" t="s">
        <v>39</v>
      </c>
      <c r="S323">
        <v>59797.35</v>
      </c>
    </row>
    <row r="324" spans="1:19" hidden="1" x14ac:dyDescent="0.25">
      <c r="A324" t="s">
        <v>288</v>
      </c>
      <c r="B324" t="s">
        <v>289</v>
      </c>
      <c r="C324" t="s">
        <v>32</v>
      </c>
      <c r="D324">
        <v>0</v>
      </c>
      <c r="E324" t="s">
        <v>250</v>
      </c>
      <c r="F324" t="s">
        <v>31</v>
      </c>
      <c r="G324">
        <v>1</v>
      </c>
      <c r="H324">
        <v>0</v>
      </c>
      <c r="I324">
        <v>1</v>
      </c>
      <c r="J324">
        <v>1</v>
      </c>
      <c r="K324" s="2">
        <v>45925.730555555558</v>
      </c>
      <c r="L324" t="s">
        <v>37</v>
      </c>
      <c r="M324" t="s">
        <v>241</v>
      </c>
      <c r="N324" t="s">
        <v>242</v>
      </c>
      <c r="O324" t="s">
        <v>243</v>
      </c>
      <c r="P324" t="s">
        <v>39</v>
      </c>
      <c r="Q324" t="s">
        <v>39</v>
      </c>
      <c r="S324">
        <v>189427.96</v>
      </c>
    </row>
    <row r="325" spans="1:19" hidden="1" x14ac:dyDescent="0.25">
      <c r="A325" t="s">
        <v>288</v>
      </c>
      <c r="B325" t="s">
        <v>289</v>
      </c>
      <c r="C325" t="s">
        <v>32</v>
      </c>
      <c r="D325" s="1">
        <v>6000</v>
      </c>
      <c r="E325" t="s">
        <v>253</v>
      </c>
      <c r="F325" t="s">
        <v>31</v>
      </c>
      <c r="G325" s="1">
        <v>6000</v>
      </c>
      <c r="H325">
        <v>0</v>
      </c>
      <c r="I325">
        <v>0</v>
      </c>
      <c r="J325">
        <v>6000</v>
      </c>
      <c r="K325" s="2">
        <v>45925.71597222222</v>
      </c>
      <c r="L325" t="s">
        <v>37</v>
      </c>
      <c r="M325" t="s">
        <v>241</v>
      </c>
      <c r="N325" t="s">
        <v>242</v>
      </c>
      <c r="O325" t="s">
        <v>243</v>
      </c>
      <c r="P325" t="s">
        <v>39</v>
      </c>
      <c r="Q325" t="s">
        <v>39</v>
      </c>
      <c r="S325">
        <v>189427.96</v>
      </c>
    </row>
    <row r="326" spans="1:19" hidden="1" x14ac:dyDescent="0.25">
      <c r="A326" t="s">
        <v>288</v>
      </c>
      <c r="B326" t="s">
        <v>289</v>
      </c>
      <c r="C326" t="s">
        <v>22</v>
      </c>
      <c r="D326" s="1">
        <v>2400</v>
      </c>
      <c r="E326" t="s">
        <v>269</v>
      </c>
      <c r="F326" t="s">
        <v>31</v>
      </c>
      <c r="G326" s="1">
        <v>2400</v>
      </c>
      <c r="J326">
        <v>2400</v>
      </c>
      <c r="K326" s="2">
        <v>45923.492361111108</v>
      </c>
      <c r="L326" t="s">
        <v>37</v>
      </c>
      <c r="M326" t="s">
        <v>241</v>
      </c>
      <c r="N326" t="s">
        <v>242</v>
      </c>
      <c r="O326" t="s">
        <v>243</v>
      </c>
      <c r="P326" t="s">
        <v>39</v>
      </c>
      <c r="Q326" t="s">
        <v>39</v>
      </c>
      <c r="S326">
        <v>189427.96</v>
      </c>
    </row>
    <row r="327" spans="1:19" hidden="1" x14ac:dyDescent="0.25">
      <c r="A327" t="s">
        <v>288</v>
      </c>
      <c r="B327" t="s">
        <v>289</v>
      </c>
      <c r="C327" t="s">
        <v>22</v>
      </c>
      <c r="D327">
        <v>0</v>
      </c>
      <c r="E327" t="s">
        <v>30</v>
      </c>
      <c r="F327" t="s">
        <v>31</v>
      </c>
      <c r="G327">
        <v>1</v>
      </c>
      <c r="H327">
        <v>0</v>
      </c>
      <c r="I327">
        <v>1</v>
      </c>
      <c r="J327"/>
      <c r="K327" s="2">
        <v>45733.497916666667</v>
      </c>
      <c r="L327" t="s">
        <v>37</v>
      </c>
      <c r="M327" t="s">
        <v>241</v>
      </c>
      <c r="N327" t="s">
        <v>242</v>
      </c>
      <c r="O327" t="s">
        <v>243</v>
      </c>
      <c r="P327" t="s">
        <v>39</v>
      </c>
      <c r="Q327" t="s">
        <v>39</v>
      </c>
      <c r="S327">
        <v>189427.96</v>
      </c>
    </row>
    <row r="328" spans="1:19" hidden="1" x14ac:dyDescent="0.25">
      <c r="A328" t="s">
        <v>290</v>
      </c>
      <c r="B328" t="s">
        <v>291</v>
      </c>
      <c r="C328" t="s">
        <v>32</v>
      </c>
      <c r="D328">
        <v>0</v>
      </c>
      <c r="E328" t="s">
        <v>250</v>
      </c>
      <c r="F328" t="s">
        <v>31</v>
      </c>
      <c r="G328">
        <v>2</v>
      </c>
      <c r="H328">
        <v>0</v>
      </c>
      <c r="I328">
        <v>0</v>
      </c>
      <c r="J328"/>
      <c r="K328" s="2">
        <v>45923.481944444444</v>
      </c>
      <c r="L328" t="s">
        <v>37</v>
      </c>
      <c r="M328" t="s">
        <v>241</v>
      </c>
      <c r="N328" t="s">
        <v>242</v>
      </c>
      <c r="O328" t="s">
        <v>243</v>
      </c>
      <c r="P328" t="s">
        <v>39</v>
      </c>
      <c r="Q328" t="s">
        <v>39</v>
      </c>
      <c r="S328">
        <v>375512.28</v>
      </c>
    </row>
    <row r="329" spans="1:19" hidden="1" x14ac:dyDescent="0.25">
      <c r="A329" t="s">
        <v>290</v>
      </c>
      <c r="B329" t="s">
        <v>291</v>
      </c>
      <c r="C329" t="s">
        <v>22</v>
      </c>
      <c r="D329">
        <v>0</v>
      </c>
      <c r="E329" t="s">
        <v>30</v>
      </c>
      <c r="F329" t="s">
        <v>31</v>
      </c>
      <c r="G329">
        <v>2</v>
      </c>
      <c r="H329">
        <v>0</v>
      </c>
      <c r="I329">
        <v>0</v>
      </c>
      <c r="J329"/>
      <c r="K329" s="2">
        <v>45923.481944444444</v>
      </c>
      <c r="L329" t="s">
        <v>37</v>
      </c>
      <c r="M329" t="s">
        <v>241</v>
      </c>
      <c r="N329" t="s">
        <v>242</v>
      </c>
      <c r="O329" t="s">
        <v>243</v>
      </c>
      <c r="P329" t="s">
        <v>39</v>
      </c>
      <c r="Q329" t="s">
        <v>39</v>
      </c>
      <c r="S329">
        <v>375512.28</v>
      </c>
    </row>
    <row r="330" spans="1:19" hidden="1" x14ac:dyDescent="0.25">
      <c r="A330" t="s">
        <v>290</v>
      </c>
      <c r="B330" t="s">
        <v>291</v>
      </c>
      <c r="C330" t="s">
        <v>22</v>
      </c>
      <c r="D330">
        <v>0</v>
      </c>
      <c r="E330" t="s">
        <v>269</v>
      </c>
      <c r="F330" t="s">
        <v>31</v>
      </c>
      <c r="G330" s="1">
        <v>5434</v>
      </c>
      <c r="H330">
        <v>0</v>
      </c>
      <c r="I330">
        <v>0</v>
      </c>
      <c r="J330"/>
      <c r="K330" s="2">
        <v>45923.477083333331</v>
      </c>
      <c r="L330" t="s">
        <v>37</v>
      </c>
      <c r="M330" t="s">
        <v>241</v>
      </c>
      <c r="N330" t="s">
        <v>242</v>
      </c>
      <c r="O330" t="s">
        <v>243</v>
      </c>
      <c r="P330" t="s">
        <v>39</v>
      </c>
      <c r="Q330" t="s">
        <v>39</v>
      </c>
      <c r="S330">
        <v>375512.28</v>
      </c>
    </row>
    <row r="331" spans="1:19" hidden="1" x14ac:dyDescent="0.25">
      <c r="A331" t="s">
        <v>290</v>
      </c>
      <c r="B331" t="s">
        <v>291</v>
      </c>
      <c r="C331" t="s">
        <v>32</v>
      </c>
      <c r="D331">
        <v>0</v>
      </c>
      <c r="E331" t="s">
        <v>253</v>
      </c>
      <c r="F331" t="s">
        <v>31</v>
      </c>
      <c r="G331" s="1">
        <v>6500</v>
      </c>
      <c r="H331">
        <v>0</v>
      </c>
      <c r="I331">
        <v>0</v>
      </c>
      <c r="J331"/>
      <c r="K331" s="2">
        <v>44082.729861111111</v>
      </c>
      <c r="L331" t="s">
        <v>37</v>
      </c>
      <c r="M331" t="s">
        <v>241</v>
      </c>
      <c r="N331" t="s">
        <v>242</v>
      </c>
      <c r="O331" t="s">
        <v>243</v>
      </c>
      <c r="P331" t="s">
        <v>39</v>
      </c>
      <c r="Q331" t="s">
        <v>39</v>
      </c>
      <c r="S331">
        <v>375512.28</v>
      </c>
    </row>
    <row r="332" spans="1:19" hidden="1" x14ac:dyDescent="0.25">
      <c r="A332" t="s">
        <v>292</v>
      </c>
      <c r="B332" t="s">
        <v>293</v>
      </c>
      <c r="C332" t="s">
        <v>32</v>
      </c>
      <c r="D332" s="1">
        <v>25000</v>
      </c>
      <c r="E332" t="s">
        <v>253</v>
      </c>
      <c r="F332" t="s">
        <v>31</v>
      </c>
      <c r="G332" s="1">
        <v>25000</v>
      </c>
      <c r="J332">
        <v>25000</v>
      </c>
      <c r="K332" s="2">
        <v>45925.470138888886</v>
      </c>
      <c r="L332" t="s">
        <v>25</v>
      </c>
      <c r="M332" t="s">
        <v>241</v>
      </c>
      <c r="N332" t="s">
        <v>242</v>
      </c>
      <c r="O332" t="s">
        <v>243</v>
      </c>
      <c r="P332" t="s">
        <v>39</v>
      </c>
      <c r="Q332" t="s">
        <v>39</v>
      </c>
      <c r="S332">
        <v>4216264.59</v>
      </c>
    </row>
    <row r="333" spans="1:19" hidden="1" x14ac:dyDescent="0.25">
      <c r="A333" t="s">
        <v>292</v>
      </c>
      <c r="B333" t="s">
        <v>293</v>
      </c>
      <c r="C333" t="s">
        <v>22</v>
      </c>
      <c r="D333" s="1">
        <v>10600</v>
      </c>
      <c r="E333" t="s">
        <v>269</v>
      </c>
      <c r="F333" t="s">
        <v>31</v>
      </c>
      <c r="G333" s="1">
        <v>25000</v>
      </c>
      <c r="H333">
        <v>0</v>
      </c>
      <c r="J333">
        <v>10600</v>
      </c>
      <c r="K333" s="2">
        <v>45923.459722222222</v>
      </c>
      <c r="L333" t="s">
        <v>25</v>
      </c>
      <c r="M333" t="s">
        <v>241</v>
      </c>
      <c r="N333" t="s">
        <v>242</v>
      </c>
      <c r="O333" t="s">
        <v>243</v>
      </c>
      <c r="P333" t="s">
        <v>39</v>
      </c>
      <c r="Q333" t="s">
        <v>39</v>
      </c>
      <c r="S333">
        <v>4216264.59</v>
      </c>
    </row>
    <row r="334" spans="1:19" ht="30" hidden="1" x14ac:dyDescent="0.25">
      <c r="A334" t="s">
        <v>294</v>
      </c>
      <c r="B334" s="3" t="s">
        <v>295</v>
      </c>
      <c r="C334" t="s">
        <v>22</v>
      </c>
      <c r="D334">
        <v>0</v>
      </c>
      <c r="E334" t="s">
        <v>269</v>
      </c>
      <c r="F334" t="s">
        <v>31</v>
      </c>
      <c r="G334" s="1">
        <v>17150</v>
      </c>
      <c r="H334">
        <v>0</v>
      </c>
      <c r="I334">
        <v>0</v>
      </c>
      <c r="J334">
        <v>17150</v>
      </c>
      <c r="K334" s="2">
        <v>45945.4375</v>
      </c>
      <c r="L334" t="s">
        <v>37</v>
      </c>
      <c r="M334" t="s">
        <v>241</v>
      </c>
      <c r="N334" t="s">
        <v>242</v>
      </c>
      <c r="O334" t="s">
        <v>243</v>
      </c>
      <c r="P334" t="s">
        <v>39</v>
      </c>
      <c r="Q334" t="s">
        <v>39</v>
      </c>
      <c r="S334">
        <v>362627.02</v>
      </c>
    </row>
    <row r="335" spans="1:19" ht="30" hidden="1" x14ac:dyDescent="0.25">
      <c r="A335" t="s">
        <v>294</v>
      </c>
      <c r="B335" s="3" t="s">
        <v>295</v>
      </c>
      <c r="C335" t="s">
        <v>32</v>
      </c>
      <c r="D335">
        <v>0</v>
      </c>
      <c r="E335" t="s">
        <v>250</v>
      </c>
      <c r="F335" t="s">
        <v>31</v>
      </c>
      <c r="G335">
        <v>2</v>
      </c>
      <c r="H335">
        <v>0</v>
      </c>
      <c r="I335">
        <v>0</v>
      </c>
      <c r="J335">
        <v>2</v>
      </c>
      <c r="K335" s="2">
        <v>45945.438888888886</v>
      </c>
      <c r="L335" t="s">
        <v>37</v>
      </c>
      <c r="M335" t="s">
        <v>241</v>
      </c>
      <c r="N335" t="s">
        <v>242</v>
      </c>
      <c r="O335" t="s">
        <v>243</v>
      </c>
      <c r="P335" t="s">
        <v>39</v>
      </c>
      <c r="Q335" t="s">
        <v>39</v>
      </c>
      <c r="S335">
        <v>362627.02</v>
      </c>
    </row>
    <row r="336" spans="1:19" ht="30" hidden="1" x14ac:dyDescent="0.25">
      <c r="A336" t="s">
        <v>294</v>
      </c>
      <c r="B336" s="3" t="s">
        <v>295</v>
      </c>
      <c r="C336" t="s">
        <v>32</v>
      </c>
      <c r="D336">
        <v>0</v>
      </c>
      <c r="E336" t="s">
        <v>253</v>
      </c>
      <c r="F336" t="s">
        <v>31</v>
      </c>
      <c r="G336" s="1">
        <v>22000</v>
      </c>
      <c r="H336">
        <v>0</v>
      </c>
      <c r="I336">
        <v>0</v>
      </c>
      <c r="J336">
        <v>22000</v>
      </c>
      <c r="K336" s="2">
        <v>45925.729861111111</v>
      </c>
      <c r="L336" t="s">
        <v>37</v>
      </c>
      <c r="M336" t="s">
        <v>241</v>
      </c>
      <c r="N336" t="s">
        <v>242</v>
      </c>
      <c r="O336" t="s">
        <v>243</v>
      </c>
      <c r="P336" t="s">
        <v>39</v>
      </c>
      <c r="Q336" t="s">
        <v>39</v>
      </c>
      <c r="S336">
        <v>362627.02</v>
      </c>
    </row>
    <row r="337" spans="1:19" ht="30" hidden="1" x14ac:dyDescent="0.25">
      <c r="A337" t="s">
        <v>294</v>
      </c>
      <c r="B337" s="3" t="s">
        <v>295</v>
      </c>
      <c r="C337" t="s">
        <v>22</v>
      </c>
      <c r="D337">
        <v>0</v>
      </c>
      <c r="E337" t="s">
        <v>30</v>
      </c>
      <c r="F337" t="s">
        <v>31</v>
      </c>
      <c r="G337">
        <v>2</v>
      </c>
      <c r="H337">
        <v>0</v>
      </c>
      <c r="I337">
        <v>0</v>
      </c>
      <c r="J337">
        <v>2</v>
      </c>
      <c r="K337" s="2">
        <v>45945.438888888886</v>
      </c>
      <c r="L337" t="s">
        <v>37</v>
      </c>
      <c r="M337" t="s">
        <v>241</v>
      </c>
      <c r="N337" t="s">
        <v>242</v>
      </c>
      <c r="O337" t="s">
        <v>243</v>
      </c>
      <c r="P337" t="s">
        <v>39</v>
      </c>
      <c r="Q337" t="s">
        <v>39</v>
      </c>
      <c r="S337">
        <v>362627.02</v>
      </c>
    </row>
    <row r="338" spans="1:19" hidden="1" x14ac:dyDescent="0.25">
      <c r="A338" t="s">
        <v>296</v>
      </c>
      <c r="B338" t="s">
        <v>297</v>
      </c>
      <c r="C338" t="s">
        <v>22</v>
      </c>
      <c r="D338">
        <v>0</v>
      </c>
      <c r="E338" t="s">
        <v>30</v>
      </c>
      <c r="F338" t="s">
        <v>31</v>
      </c>
      <c r="G338">
        <v>2</v>
      </c>
      <c r="H338">
        <v>0</v>
      </c>
      <c r="I338">
        <v>0</v>
      </c>
      <c r="J338"/>
      <c r="K338" s="2">
        <v>45054.44027777778</v>
      </c>
      <c r="L338" t="s">
        <v>37</v>
      </c>
      <c r="M338" t="s">
        <v>241</v>
      </c>
      <c r="N338" t="s">
        <v>242</v>
      </c>
      <c r="O338" t="s">
        <v>243</v>
      </c>
      <c r="P338" t="s">
        <v>39</v>
      </c>
      <c r="Q338" t="s">
        <v>39</v>
      </c>
      <c r="S338">
        <v>37673.040000000001</v>
      </c>
    </row>
    <row r="339" spans="1:19" hidden="1" x14ac:dyDescent="0.25">
      <c r="A339" t="s">
        <v>296</v>
      </c>
      <c r="B339" t="s">
        <v>297</v>
      </c>
      <c r="C339" t="s">
        <v>22</v>
      </c>
      <c r="D339">
        <v>0</v>
      </c>
      <c r="E339" t="s">
        <v>246</v>
      </c>
      <c r="F339" t="s">
        <v>31</v>
      </c>
      <c r="G339" s="1">
        <v>5148</v>
      </c>
      <c r="H339">
        <v>0</v>
      </c>
      <c r="I339">
        <v>0</v>
      </c>
      <c r="J339"/>
      <c r="K339" s="2">
        <v>44309.441666666666</v>
      </c>
      <c r="L339" t="s">
        <v>37</v>
      </c>
      <c r="M339" t="s">
        <v>241</v>
      </c>
      <c r="N339" t="s">
        <v>242</v>
      </c>
      <c r="O339" t="s">
        <v>243</v>
      </c>
      <c r="P339" t="s">
        <v>39</v>
      </c>
      <c r="Q339" t="s">
        <v>39</v>
      </c>
      <c r="S339">
        <v>37673.040000000001</v>
      </c>
    </row>
    <row r="340" spans="1:19" hidden="1" x14ac:dyDescent="0.25">
      <c r="A340" t="s">
        <v>296</v>
      </c>
      <c r="B340" t="s">
        <v>297</v>
      </c>
      <c r="C340" t="s">
        <v>32</v>
      </c>
      <c r="D340">
        <v>0</v>
      </c>
      <c r="E340" t="s">
        <v>253</v>
      </c>
      <c r="F340" t="s">
        <v>31</v>
      </c>
      <c r="G340" s="1">
        <v>5500</v>
      </c>
      <c r="H340">
        <v>0</v>
      </c>
      <c r="I340">
        <v>0</v>
      </c>
      <c r="J340"/>
      <c r="K340" s="2">
        <v>45926.504166666666</v>
      </c>
      <c r="L340" t="s">
        <v>37</v>
      </c>
      <c r="M340" t="s">
        <v>241</v>
      </c>
      <c r="N340" t="s">
        <v>242</v>
      </c>
      <c r="O340" t="s">
        <v>243</v>
      </c>
      <c r="P340" t="s">
        <v>39</v>
      </c>
      <c r="Q340" t="s">
        <v>39</v>
      </c>
      <c r="S340">
        <v>37673.040000000001</v>
      </c>
    </row>
    <row r="341" spans="1:19" hidden="1" x14ac:dyDescent="0.25">
      <c r="A341" t="s">
        <v>296</v>
      </c>
      <c r="B341" t="s">
        <v>297</v>
      </c>
      <c r="C341" t="s">
        <v>32</v>
      </c>
      <c r="D341">
        <v>0</v>
      </c>
      <c r="E341" t="s">
        <v>250</v>
      </c>
      <c r="F341" t="s">
        <v>31</v>
      </c>
      <c r="G341">
        <v>2</v>
      </c>
      <c r="H341">
        <v>0</v>
      </c>
      <c r="I341">
        <v>0</v>
      </c>
      <c r="J341"/>
      <c r="K341" s="2">
        <v>44082.729861111111</v>
      </c>
      <c r="L341" t="s">
        <v>37</v>
      </c>
      <c r="M341" t="s">
        <v>241</v>
      </c>
      <c r="N341" t="s">
        <v>242</v>
      </c>
      <c r="O341" t="s">
        <v>243</v>
      </c>
      <c r="P341" t="s">
        <v>39</v>
      </c>
      <c r="Q341" t="s">
        <v>39</v>
      </c>
      <c r="S341">
        <v>37673.040000000001</v>
      </c>
    </row>
    <row r="342" spans="1:19" hidden="1" x14ac:dyDescent="0.25">
      <c r="A342" t="s">
        <v>298</v>
      </c>
      <c r="B342" t="s">
        <v>299</v>
      </c>
      <c r="C342" t="s">
        <v>22</v>
      </c>
      <c r="D342">
        <v>0</v>
      </c>
      <c r="E342" t="s">
        <v>30</v>
      </c>
      <c r="F342" t="s">
        <v>31</v>
      </c>
      <c r="G342">
        <v>1</v>
      </c>
      <c r="H342">
        <v>0</v>
      </c>
      <c r="I342">
        <v>0</v>
      </c>
      <c r="J342"/>
      <c r="K342" s="2">
        <v>45054.447916666664</v>
      </c>
      <c r="L342" t="s">
        <v>37</v>
      </c>
      <c r="M342" t="s">
        <v>241</v>
      </c>
      <c r="N342" t="s">
        <v>242</v>
      </c>
      <c r="O342" t="s">
        <v>243</v>
      </c>
      <c r="P342" t="s">
        <v>39</v>
      </c>
      <c r="Q342" t="s">
        <v>39</v>
      </c>
      <c r="S342">
        <v>228622.34</v>
      </c>
    </row>
    <row r="343" spans="1:19" hidden="1" x14ac:dyDescent="0.25">
      <c r="A343" t="s">
        <v>298</v>
      </c>
      <c r="B343" t="s">
        <v>299</v>
      </c>
      <c r="C343" t="s">
        <v>32</v>
      </c>
      <c r="E343" t="s">
        <v>250</v>
      </c>
      <c r="F343" t="s">
        <v>31</v>
      </c>
      <c r="G343">
        <v>1</v>
      </c>
      <c r="I343">
        <v>0</v>
      </c>
      <c r="J343"/>
      <c r="K343" s="2">
        <v>44985.587500000001</v>
      </c>
      <c r="L343" t="s">
        <v>37</v>
      </c>
      <c r="M343" t="s">
        <v>241</v>
      </c>
      <c r="N343" t="s">
        <v>242</v>
      </c>
      <c r="O343" t="s">
        <v>243</v>
      </c>
      <c r="P343" t="s">
        <v>39</v>
      </c>
      <c r="Q343" t="s">
        <v>39</v>
      </c>
      <c r="S343">
        <v>228622.34</v>
      </c>
    </row>
    <row r="344" spans="1:19" hidden="1" x14ac:dyDescent="0.25">
      <c r="A344" t="s">
        <v>298</v>
      </c>
      <c r="B344" t="s">
        <v>299</v>
      </c>
      <c r="C344" t="s">
        <v>32</v>
      </c>
      <c r="E344" t="s">
        <v>253</v>
      </c>
      <c r="F344" t="s">
        <v>31</v>
      </c>
      <c r="G344" s="1">
        <v>6800</v>
      </c>
      <c r="I344">
        <v>0</v>
      </c>
      <c r="J344"/>
      <c r="K344" s="2">
        <v>45924.522222222222</v>
      </c>
      <c r="L344" t="s">
        <v>37</v>
      </c>
      <c r="M344" t="s">
        <v>241</v>
      </c>
      <c r="N344" t="s">
        <v>242</v>
      </c>
      <c r="O344" t="s">
        <v>243</v>
      </c>
      <c r="P344" t="s">
        <v>39</v>
      </c>
      <c r="Q344" t="s">
        <v>39</v>
      </c>
      <c r="S344">
        <v>228622.34</v>
      </c>
    </row>
    <row r="345" spans="1:19" hidden="1" x14ac:dyDescent="0.25">
      <c r="A345" t="s">
        <v>298</v>
      </c>
      <c r="B345" t="s">
        <v>299</v>
      </c>
      <c r="C345" t="s">
        <v>22</v>
      </c>
      <c r="E345" t="s">
        <v>246</v>
      </c>
      <c r="F345" t="s">
        <v>31</v>
      </c>
      <c r="G345">
        <v>1</v>
      </c>
      <c r="I345">
        <v>0</v>
      </c>
      <c r="J345"/>
      <c r="K345" s="2">
        <v>44985.587500000001</v>
      </c>
      <c r="L345" t="s">
        <v>37</v>
      </c>
      <c r="M345" t="s">
        <v>241</v>
      </c>
      <c r="N345" t="s">
        <v>242</v>
      </c>
      <c r="O345" t="s">
        <v>243</v>
      </c>
      <c r="P345" t="s">
        <v>39</v>
      </c>
      <c r="Q345" t="s">
        <v>39</v>
      </c>
      <c r="S345">
        <v>228622.34</v>
      </c>
    </row>
    <row r="346" spans="1:19" hidden="1" x14ac:dyDescent="0.25">
      <c r="A346" t="s">
        <v>300</v>
      </c>
      <c r="B346" t="s">
        <v>301</v>
      </c>
      <c r="C346" t="s">
        <v>32</v>
      </c>
      <c r="D346">
        <v>0</v>
      </c>
      <c r="E346" t="s">
        <v>250</v>
      </c>
      <c r="F346" t="s">
        <v>31</v>
      </c>
      <c r="G346">
        <v>2</v>
      </c>
      <c r="H346">
        <v>0</v>
      </c>
      <c r="I346">
        <v>0</v>
      </c>
      <c r="J346"/>
      <c r="K346" s="2">
        <v>44082.729861111111</v>
      </c>
      <c r="L346" t="s">
        <v>37</v>
      </c>
      <c r="M346" t="s">
        <v>241</v>
      </c>
      <c r="N346" t="s">
        <v>242</v>
      </c>
      <c r="O346" t="s">
        <v>243</v>
      </c>
      <c r="P346" t="s">
        <v>39</v>
      </c>
      <c r="Q346" t="s">
        <v>39</v>
      </c>
      <c r="S346">
        <v>30800.880000000001</v>
      </c>
    </row>
    <row r="347" spans="1:19" hidden="1" x14ac:dyDescent="0.25">
      <c r="A347" t="s">
        <v>300</v>
      </c>
      <c r="B347" t="s">
        <v>301</v>
      </c>
      <c r="C347" t="s">
        <v>32</v>
      </c>
      <c r="D347">
        <v>0</v>
      </c>
      <c r="E347" t="s">
        <v>253</v>
      </c>
      <c r="F347" t="s">
        <v>31</v>
      </c>
      <c r="G347" s="1">
        <v>1500</v>
      </c>
      <c r="H347">
        <v>0</v>
      </c>
      <c r="I347">
        <v>0</v>
      </c>
      <c r="J347"/>
      <c r="K347" s="2">
        <v>45926.495833333334</v>
      </c>
      <c r="L347" t="s">
        <v>37</v>
      </c>
      <c r="M347" t="s">
        <v>241</v>
      </c>
      <c r="N347" t="s">
        <v>242</v>
      </c>
      <c r="O347" t="s">
        <v>243</v>
      </c>
      <c r="P347" t="s">
        <v>39</v>
      </c>
      <c r="Q347" t="s">
        <v>39</v>
      </c>
      <c r="S347">
        <v>30800.880000000001</v>
      </c>
    </row>
    <row r="348" spans="1:19" hidden="1" x14ac:dyDescent="0.25">
      <c r="A348" t="s">
        <v>300</v>
      </c>
      <c r="B348" t="s">
        <v>301</v>
      </c>
      <c r="C348" t="s">
        <v>22</v>
      </c>
      <c r="D348">
        <v>0</v>
      </c>
      <c r="E348" t="s">
        <v>269</v>
      </c>
      <c r="F348" t="s">
        <v>31</v>
      </c>
      <c r="G348" s="1">
        <v>1906</v>
      </c>
      <c r="H348">
        <v>0</v>
      </c>
      <c r="I348">
        <v>0</v>
      </c>
      <c r="J348"/>
      <c r="K348" s="2">
        <v>45923.490277777775</v>
      </c>
      <c r="L348" t="s">
        <v>37</v>
      </c>
      <c r="M348" t="s">
        <v>241</v>
      </c>
      <c r="N348" t="s">
        <v>242</v>
      </c>
      <c r="O348" t="s">
        <v>243</v>
      </c>
      <c r="P348" t="s">
        <v>39</v>
      </c>
      <c r="Q348" t="s">
        <v>39</v>
      </c>
      <c r="S348">
        <v>30800.880000000001</v>
      </c>
    </row>
    <row r="349" spans="1:19" hidden="1" x14ac:dyDescent="0.25">
      <c r="A349" t="s">
        <v>300</v>
      </c>
      <c r="B349" t="s">
        <v>301</v>
      </c>
      <c r="C349" t="s">
        <v>22</v>
      </c>
      <c r="D349">
        <v>0</v>
      </c>
      <c r="E349" t="s">
        <v>30</v>
      </c>
      <c r="F349" t="s">
        <v>31</v>
      </c>
      <c r="G349">
        <v>2</v>
      </c>
      <c r="H349">
        <v>0</v>
      </c>
      <c r="I349">
        <v>0</v>
      </c>
      <c r="J349"/>
      <c r="K349" s="2">
        <v>45054.443749999999</v>
      </c>
      <c r="L349" t="s">
        <v>37</v>
      </c>
      <c r="M349" t="s">
        <v>241</v>
      </c>
      <c r="N349" t="s">
        <v>242</v>
      </c>
      <c r="O349" t="s">
        <v>243</v>
      </c>
      <c r="P349" t="s">
        <v>39</v>
      </c>
      <c r="Q349" t="s">
        <v>39</v>
      </c>
      <c r="S349">
        <v>30800.880000000001</v>
      </c>
    </row>
    <row r="350" spans="1:19" hidden="1" x14ac:dyDescent="0.25">
      <c r="A350" t="s">
        <v>302</v>
      </c>
      <c r="B350" t="s">
        <v>303</v>
      </c>
      <c r="C350" t="s">
        <v>32</v>
      </c>
      <c r="D350">
        <v>0</v>
      </c>
      <c r="E350" t="s">
        <v>250</v>
      </c>
      <c r="F350" t="s">
        <v>31</v>
      </c>
      <c r="G350">
        <v>1</v>
      </c>
      <c r="H350">
        <v>0</v>
      </c>
      <c r="I350">
        <v>0</v>
      </c>
      <c r="J350"/>
      <c r="K350" s="2">
        <v>44082.729861111111</v>
      </c>
      <c r="L350" t="s">
        <v>37</v>
      </c>
      <c r="M350" t="s">
        <v>241</v>
      </c>
      <c r="N350" t="s">
        <v>242</v>
      </c>
      <c r="O350" t="s">
        <v>243</v>
      </c>
      <c r="P350" t="s">
        <v>39</v>
      </c>
      <c r="Q350" t="s">
        <v>39</v>
      </c>
      <c r="S350">
        <v>10909.14</v>
      </c>
    </row>
    <row r="351" spans="1:19" hidden="1" x14ac:dyDescent="0.25">
      <c r="A351" t="s">
        <v>302</v>
      </c>
      <c r="B351" t="s">
        <v>303</v>
      </c>
      <c r="C351" t="s">
        <v>32</v>
      </c>
      <c r="D351">
        <v>0</v>
      </c>
      <c r="E351" t="s">
        <v>253</v>
      </c>
      <c r="F351" t="s">
        <v>31</v>
      </c>
      <c r="G351" s="1">
        <v>1520</v>
      </c>
      <c r="H351">
        <v>0</v>
      </c>
      <c r="I351">
        <v>0</v>
      </c>
      <c r="J351"/>
      <c r="K351" s="2">
        <v>45925.708333333336</v>
      </c>
      <c r="L351" t="s">
        <v>37</v>
      </c>
      <c r="M351" t="s">
        <v>241</v>
      </c>
      <c r="N351" t="s">
        <v>242</v>
      </c>
      <c r="O351" t="s">
        <v>243</v>
      </c>
      <c r="P351" t="s">
        <v>39</v>
      </c>
      <c r="Q351" t="s">
        <v>39</v>
      </c>
      <c r="S351">
        <v>10909.14</v>
      </c>
    </row>
    <row r="352" spans="1:19" hidden="1" x14ac:dyDescent="0.25">
      <c r="A352" t="s">
        <v>302</v>
      </c>
      <c r="B352" t="s">
        <v>303</v>
      </c>
      <c r="C352" t="s">
        <v>22</v>
      </c>
      <c r="E352" t="s">
        <v>269</v>
      </c>
      <c r="F352" t="s">
        <v>31</v>
      </c>
      <c r="G352" s="1">
        <v>2100</v>
      </c>
      <c r="J352"/>
      <c r="K352" s="2">
        <v>45923.484722222223</v>
      </c>
      <c r="L352" t="s">
        <v>37</v>
      </c>
      <c r="M352" t="s">
        <v>241</v>
      </c>
      <c r="N352" t="s">
        <v>242</v>
      </c>
      <c r="O352" t="s">
        <v>243</v>
      </c>
      <c r="P352" t="s">
        <v>39</v>
      </c>
      <c r="Q352" t="s">
        <v>39</v>
      </c>
      <c r="S352">
        <v>10909.14</v>
      </c>
    </row>
    <row r="353" spans="1:19" hidden="1" x14ac:dyDescent="0.25">
      <c r="A353" t="s">
        <v>302</v>
      </c>
      <c r="B353" t="s">
        <v>303</v>
      </c>
      <c r="C353" t="s">
        <v>22</v>
      </c>
      <c r="D353">
        <v>0</v>
      </c>
      <c r="E353" t="s">
        <v>30</v>
      </c>
      <c r="F353" t="s">
        <v>31</v>
      </c>
      <c r="G353">
        <v>1</v>
      </c>
      <c r="H353">
        <v>1</v>
      </c>
      <c r="I353">
        <v>0</v>
      </c>
      <c r="J353"/>
      <c r="K353" s="2">
        <v>45054.440972222219</v>
      </c>
      <c r="L353" t="s">
        <v>37</v>
      </c>
      <c r="M353" t="s">
        <v>241</v>
      </c>
      <c r="N353" t="s">
        <v>242</v>
      </c>
      <c r="O353" t="s">
        <v>243</v>
      </c>
      <c r="P353" t="s">
        <v>39</v>
      </c>
      <c r="Q353" t="s">
        <v>39</v>
      </c>
      <c r="S353">
        <v>10909.14</v>
      </c>
    </row>
    <row r="354" spans="1:19" hidden="1" x14ac:dyDescent="0.25">
      <c r="A354" t="s">
        <v>304</v>
      </c>
      <c r="B354" t="s">
        <v>305</v>
      </c>
      <c r="C354" t="s">
        <v>32</v>
      </c>
      <c r="D354">
        <v>0</v>
      </c>
      <c r="E354" t="s">
        <v>250</v>
      </c>
      <c r="F354" t="s">
        <v>31</v>
      </c>
      <c r="G354">
        <v>3</v>
      </c>
      <c r="H354">
        <v>0</v>
      </c>
      <c r="I354">
        <v>0</v>
      </c>
      <c r="J354"/>
      <c r="K354" s="2">
        <v>44082.729861111111</v>
      </c>
      <c r="L354" t="s">
        <v>37</v>
      </c>
      <c r="M354" t="s">
        <v>241</v>
      </c>
      <c r="N354" t="s">
        <v>242</v>
      </c>
      <c r="O354" t="s">
        <v>243</v>
      </c>
      <c r="P354" t="s">
        <v>39</v>
      </c>
      <c r="Q354" t="s">
        <v>39</v>
      </c>
      <c r="S354">
        <v>153138.56</v>
      </c>
    </row>
    <row r="355" spans="1:19" hidden="1" x14ac:dyDescent="0.25">
      <c r="A355" t="s">
        <v>304</v>
      </c>
      <c r="B355" t="s">
        <v>305</v>
      </c>
      <c r="C355" t="s">
        <v>22</v>
      </c>
      <c r="D355">
        <v>0</v>
      </c>
      <c r="E355" t="s">
        <v>269</v>
      </c>
      <c r="F355" t="s">
        <v>31</v>
      </c>
      <c r="G355" s="1">
        <v>7659</v>
      </c>
      <c r="H355">
        <v>0</v>
      </c>
      <c r="I355">
        <v>0</v>
      </c>
      <c r="J355"/>
      <c r="K355" s="2">
        <v>45923.474305555559</v>
      </c>
      <c r="L355" t="s">
        <v>37</v>
      </c>
      <c r="M355" t="s">
        <v>241</v>
      </c>
      <c r="N355" t="s">
        <v>242</v>
      </c>
      <c r="O355" t="s">
        <v>243</v>
      </c>
      <c r="P355" t="s">
        <v>39</v>
      </c>
      <c r="Q355" t="s">
        <v>39</v>
      </c>
      <c r="S355">
        <v>153138.56</v>
      </c>
    </row>
    <row r="356" spans="1:19" hidden="1" x14ac:dyDescent="0.25">
      <c r="A356" t="s">
        <v>304</v>
      </c>
      <c r="B356" t="s">
        <v>305</v>
      </c>
      <c r="C356" t="s">
        <v>22</v>
      </c>
      <c r="D356">
        <v>0</v>
      </c>
      <c r="E356" t="s">
        <v>30</v>
      </c>
      <c r="F356" t="s">
        <v>31</v>
      </c>
      <c r="G356">
        <v>3</v>
      </c>
      <c r="H356">
        <v>0</v>
      </c>
      <c r="I356">
        <v>0</v>
      </c>
      <c r="J356"/>
      <c r="K356" s="2">
        <v>45054.436805555553</v>
      </c>
      <c r="L356" t="s">
        <v>37</v>
      </c>
      <c r="M356" t="s">
        <v>241</v>
      </c>
      <c r="N356" t="s">
        <v>242</v>
      </c>
      <c r="O356" t="s">
        <v>243</v>
      </c>
      <c r="P356" t="s">
        <v>39</v>
      </c>
      <c r="Q356" t="s">
        <v>39</v>
      </c>
      <c r="S356">
        <v>153138.56</v>
      </c>
    </row>
    <row r="357" spans="1:19" hidden="1" x14ac:dyDescent="0.25">
      <c r="A357" t="s">
        <v>304</v>
      </c>
      <c r="B357" t="s">
        <v>305</v>
      </c>
      <c r="C357" t="s">
        <v>32</v>
      </c>
      <c r="D357">
        <v>0</v>
      </c>
      <c r="E357" t="s">
        <v>253</v>
      </c>
      <c r="F357" t="s">
        <v>31</v>
      </c>
      <c r="G357" s="1">
        <v>8050</v>
      </c>
      <c r="H357">
        <v>0</v>
      </c>
      <c r="I357">
        <v>0</v>
      </c>
      <c r="J357"/>
      <c r="K357" s="2">
        <v>45925.664583333331</v>
      </c>
      <c r="L357" t="s">
        <v>37</v>
      </c>
      <c r="M357" t="s">
        <v>241</v>
      </c>
      <c r="N357" t="s">
        <v>242</v>
      </c>
      <c r="O357" t="s">
        <v>243</v>
      </c>
      <c r="P357" t="s">
        <v>39</v>
      </c>
      <c r="Q357" t="s">
        <v>39</v>
      </c>
      <c r="S357">
        <v>153138.56</v>
      </c>
    </row>
    <row r="358" spans="1:19" hidden="1" x14ac:dyDescent="0.25">
      <c r="A358" t="s">
        <v>306</v>
      </c>
      <c r="B358" t="s">
        <v>307</v>
      </c>
      <c r="C358" t="s">
        <v>32</v>
      </c>
      <c r="D358">
        <v>0</v>
      </c>
      <c r="E358" t="s">
        <v>253</v>
      </c>
      <c r="F358" t="s">
        <v>31</v>
      </c>
      <c r="G358" s="1">
        <v>1315</v>
      </c>
      <c r="H358">
        <v>0</v>
      </c>
      <c r="I358">
        <v>0</v>
      </c>
      <c r="J358"/>
      <c r="K358" s="2">
        <v>45926.397916666669</v>
      </c>
      <c r="L358" t="s">
        <v>37</v>
      </c>
      <c r="M358" t="s">
        <v>241</v>
      </c>
      <c r="N358" t="s">
        <v>242</v>
      </c>
      <c r="O358" t="s">
        <v>243</v>
      </c>
      <c r="P358" t="s">
        <v>39</v>
      </c>
      <c r="Q358" t="s">
        <v>39</v>
      </c>
      <c r="S358">
        <v>144659.54999999999</v>
      </c>
    </row>
    <row r="359" spans="1:19" hidden="1" x14ac:dyDescent="0.25">
      <c r="A359" t="s">
        <v>306</v>
      </c>
      <c r="B359" t="s">
        <v>307</v>
      </c>
      <c r="C359" t="s">
        <v>32</v>
      </c>
      <c r="D359">
        <v>0</v>
      </c>
      <c r="E359" t="s">
        <v>250</v>
      </c>
      <c r="F359" t="s">
        <v>31</v>
      </c>
      <c r="G359">
        <v>1</v>
      </c>
      <c r="H359">
        <v>0</v>
      </c>
      <c r="I359">
        <v>0</v>
      </c>
      <c r="J359"/>
      <c r="K359" s="2">
        <v>44082.729861111111</v>
      </c>
      <c r="L359" t="s">
        <v>37</v>
      </c>
      <c r="M359" t="s">
        <v>241</v>
      </c>
      <c r="N359" t="s">
        <v>242</v>
      </c>
      <c r="O359" t="s">
        <v>243</v>
      </c>
      <c r="P359" t="s">
        <v>39</v>
      </c>
      <c r="Q359" t="s">
        <v>39</v>
      </c>
      <c r="S359">
        <v>144659.54999999999</v>
      </c>
    </row>
    <row r="360" spans="1:19" hidden="1" x14ac:dyDescent="0.25">
      <c r="A360" t="s">
        <v>306</v>
      </c>
      <c r="B360" t="s">
        <v>307</v>
      </c>
      <c r="C360" t="s">
        <v>22</v>
      </c>
      <c r="D360">
        <v>0</v>
      </c>
      <c r="E360" t="s">
        <v>30</v>
      </c>
      <c r="F360" t="s">
        <v>31</v>
      </c>
      <c r="G360">
        <v>1</v>
      </c>
      <c r="H360">
        <v>0</v>
      </c>
      <c r="I360">
        <v>0</v>
      </c>
      <c r="J360"/>
      <c r="K360" s="2">
        <v>45054.438888888886</v>
      </c>
      <c r="L360" t="s">
        <v>37</v>
      </c>
      <c r="M360" t="s">
        <v>241</v>
      </c>
      <c r="N360" t="s">
        <v>242</v>
      </c>
      <c r="O360" t="s">
        <v>243</v>
      </c>
      <c r="P360" t="s">
        <v>39</v>
      </c>
      <c r="Q360" t="s">
        <v>39</v>
      </c>
      <c r="S360">
        <v>144659.54999999999</v>
      </c>
    </row>
    <row r="361" spans="1:19" hidden="1" x14ac:dyDescent="0.25">
      <c r="A361" t="s">
        <v>306</v>
      </c>
      <c r="B361" t="s">
        <v>307</v>
      </c>
      <c r="C361" t="s">
        <v>22</v>
      </c>
      <c r="D361">
        <v>0</v>
      </c>
      <c r="E361" t="s">
        <v>269</v>
      </c>
      <c r="F361" t="s">
        <v>31</v>
      </c>
      <c r="G361" s="1">
        <v>1088</v>
      </c>
      <c r="H361">
        <v>0</v>
      </c>
      <c r="I361">
        <v>0</v>
      </c>
      <c r="J361"/>
      <c r="K361" s="2">
        <v>45923.479166666664</v>
      </c>
      <c r="L361" t="s">
        <v>37</v>
      </c>
      <c r="M361" t="s">
        <v>241</v>
      </c>
      <c r="N361" t="s">
        <v>242</v>
      </c>
      <c r="O361" t="s">
        <v>243</v>
      </c>
      <c r="P361" t="s">
        <v>39</v>
      </c>
      <c r="Q361" t="s">
        <v>39</v>
      </c>
      <c r="S361">
        <v>144659.54999999999</v>
      </c>
    </row>
    <row r="362" spans="1:19" hidden="1" x14ac:dyDescent="0.25">
      <c r="A362" t="s">
        <v>308</v>
      </c>
      <c r="B362" t="s">
        <v>309</v>
      </c>
      <c r="C362" t="s">
        <v>22</v>
      </c>
      <c r="D362" s="1">
        <v>3500</v>
      </c>
      <c r="E362" t="s">
        <v>269</v>
      </c>
      <c r="F362" t="s">
        <v>31</v>
      </c>
      <c r="G362" s="1">
        <v>3500</v>
      </c>
      <c r="J362">
        <v>3500</v>
      </c>
      <c r="K362" s="2">
        <v>45923.48541666667</v>
      </c>
      <c r="L362" t="s">
        <v>25</v>
      </c>
      <c r="M362" t="s">
        <v>241</v>
      </c>
      <c r="N362" t="s">
        <v>242</v>
      </c>
      <c r="O362" t="s">
        <v>243</v>
      </c>
      <c r="P362" t="s">
        <v>29</v>
      </c>
      <c r="Q362" t="s">
        <v>29</v>
      </c>
      <c r="S362">
        <v>171171.25</v>
      </c>
    </row>
    <row r="363" spans="1:19" hidden="1" x14ac:dyDescent="0.25">
      <c r="A363" t="s">
        <v>308</v>
      </c>
      <c r="B363" t="s">
        <v>309</v>
      </c>
      <c r="C363" t="s">
        <v>32</v>
      </c>
      <c r="D363">
        <v>0</v>
      </c>
      <c r="E363" t="s">
        <v>253</v>
      </c>
      <c r="F363" t="s">
        <v>31</v>
      </c>
      <c r="G363" s="1">
        <v>1870</v>
      </c>
      <c r="H363">
        <v>0</v>
      </c>
      <c r="I363" s="1">
        <v>1870</v>
      </c>
      <c r="J363">
        <v>1870</v>
      </c>
      <c r="K363" s="2">
        <v>45925.63958333333</v>
      </c>
      <c r="L363" t="s">
        <v>25</v>
      </c>
      <c r="M363" t="s">
        <v>241</v>
      </c>
      <c r="N363" t="s">
        <v>242</v>
      </c>
      <c r="O363" t="s">
        <v>243</v>
      </c>
      <c r="P363" t="s">
        <v>29</v>
      </c>
      <c r="Q363" t="s">
        <v>29</v>
      </c>
      <c r="S363">
        <v>171171.25</v>
      </c>
    </row>
    <row r="364" spans="1:19" hidden="1" x14ac:dyDescent="0.25">
      <c r="A364" t="s">
        <v>310</v>
      </c>
      <c r="B364" t="s">
        <v>311</v>
      </c>
      <c r="C364" t="s">
        <v>22</v>
      </c>
      <c r="D364">
        <v>1</v>
      </c>
      <c r="E364" t="s">
        <v>312</v>
      </c>
      <c r="F364" t="s">
        <v>31</v>
      </c>
      <c r="G364">
        <v>1</v>
      </c>
      <c r="J364">
        <v>1</v>
      </c>
      <c r="K364" s="2">
        <v>45909.517361111109</v>
      </c>
      <c r="L364" t="s">
        <v>25</v>
      </c>
      <c r="M364" t="s">
        <v>313</v>
      </c>
      <c r="N364" t="s">
        <v>314</v>
      </c>
      <c r="O364" t="s">
        <v>315</v>
      </c>
      <c r="P364" t="s">
        <v>29</v>
      </c>
      <c r="Q364" t="s">
        <v>29</v>
      </c>
      <c r="S364">
        <v>749827.15</v>
      </c>
    </row>
    <row r="365" spans="1:19" hidden="1" x14ac:dyDescent="0.25">
      <c r="A365" t="s">
        <v>310</v>
      </c>
      <c r="B365" t="s">
        <v>311</v>
      </c>
      <c r="C365" t="s">
        <v>32</v>
      </c>
      <c r="D365">
        <v>1</v>
      </c>
      <c r="E365" t="s">
        <v>316</v>
      </c>
      <c r="F365" t="s">
        <v>31</v>
      </c>
      <c r="G365">
        <v>1</v>
      </c>
      <c r="J365">
        <v>1</v>
      </c>
      <c r="K365" s="2">
        <v>45909.517361111109</v>
      </c>
      <c r="L365" t="s">
        <v>25</v>
      </c>
      <c r="M365" t="s">
        <v>313</v>
      </c>
      <c r="N365" t="s">
        <v>314</v>
      </c>
      <c r="O365" t="s">
        <v>315</v>
      </c>
      <c r="P365" t="s">
        <v>29</v>
      </c>
      <c r="Q365" t="s">
        <v>29</v>
      </c>
      <c r="S365">
        <v>749827.15</v>
      </c>
    </row>
    <row r="366" spans="1:19" hidden="1" x14ac:dyDescent="0.25">
      <c r="A366" t="s">
        <v>317</v>
      </c>
      <c r="B366" t="s">
        <v>318</v>
      </c>
      <c r="C366" t="s">
        <v>32</v>
      </c>
      <c r="D366">
        <v>0</v>
      </c>
      <c r="E366" t="s">
        <v>316</v>
      </c>
      <c r="F366" t="s">
        <v>31</v>
      </c>
      <c r="G366">
        <v>3</v>
      </c>
      <c r="H366">
        <v>1</v>
      </c>
      <c r="I366">
        <v>2</v>
      </c>
      <c r="J366"/>
      <c r="K366" s="2">
        <v>45054.504166666666</v>
      </c>
      <c r="L366" t="s">
        <v>25</v>
      </c>
      <c r="M366" t="s">
        <v>313</v>
      </c>
      <c r="N366" t="s">
        <v>314</v>
      </c>
      <c r="O366" t="s">
        <v>315</v>
      </c>
      <c r="P366" t="s">
        <v>39</v>
      </c>
      <c r="Q366" t="s">
        <v>39</v>
      </c>
      <c r="S366">
        <v>500000</v>
      </c>
    </row>
    <row r="367" spans="1:19" hidden="1" x14ac:dyDescent="0.25">
      <c r="A367" t="s">
        <v>317</v>
      </c>
      <c r="B367" t="s">
        <v>318</v>
      </c>
      <c r="C367" t="s">
        <v>22</v>
      </c>
      <c r="D367">
        <v>2</v>
      </c>
      <c r="E367" t="s">
        <v>312</v>
      </c>
      <c r="F367" t="s">
        <v>31</v>
      </c>
      <c r="G367">
        <v>3</v>
      </c>
      <c r="J367">
        <v>2</v>
      </c>
      <c r="K367" s="2">
        <v>45909.517361111109</v>
      </c>
      <c r="L367" t="s">
        <v>25</v>
      </c>
      <c r="M367" t="s">
        <v>313</v>
      </c>
      <c r="N367" t="s">
        <v>314</v>
      </c>
      <c r="O367" t="s">
        <v>315</v>
      </c>
      <c r="P367" t="s">
        <v>39</v>
      </c>
      <c r="Q367" t="s">
        <v>39</v>
      </c>
      <c r="S367">
        <v>500000</v>
      </c>
    </row>
    <row r="368" spans="1:19" hidden="1" x14ac:dyDescent="0.25">
      <c r="A368" t="s">
        <v>319</v>
      </c>
      <c r="B368" t="s">
        <v>320</v>
      </c>
      <c r="C368" t="s">
        <v>32</v>
      </c>
      <c r="D368">
        <v>0</v>
      </c>
      <c r="E368" t="s">
        <v>316</v>
      </c>
      <c r="F368" t="s">
        <v>31</v>
      </c>
      <c r="G368">
        <v>1</v>
      </c>
      <c r="H368">
        <v>0</v>
      </c>
      <c r="I368">
        <v>0</v>
      </c>
      <c r="J368"/>
      <c r="K368" s="2">
        <v>44082.729861111111</v>
      </c>
      <c r="L368" t="s">
        <v>37</v>
      </c>
      <c r="M368" t="s">
        <v>313</v>
      </c>
      <c r="N368" t="s">
        <v>314</v>
      </c>
      <c r="O368" t="s">
        <v>321</v>
      </c>
      <c r="P368" t="s">
        <v>39</v>
      </c>
      <c r="Q368" t="s">
        <v>39</v>
      </c>
      <c r="S368">
        <v>0</v>
      </c>
    </row>
    <row r="369" spans="1:19" hidden="1" x14ac:dyDescent="0.25">
      <c r="A369" t="s">
        <v>319</v>
      </c>
      <c r="B369" t="s">
        <v>320</v>
      </c>
      <c r="C369" t="s">
        <v>22</v>
      </c>
      <c r="D369">
        <v>0</v>
      </c>
      <c r="E369" t="s">
        <v>312</v>
      </c>
      <c r="F369" t="s">
        <v>31</v>
      </c>
      <c r="G369">
        <v>1</v>
      </c>
      <c r="H369">
        <v>0</v>
      </c>
      <c r="I369">
        <v>0</v>
      </c>
      <c r="J369"/>
      <c r="K369" s="2">
        <v>45054.466666666667</v>
      </c>
      <c r="L369" t="s">
        <v>37</v>
      </c>
      <c r="M369" t="s">
        <v>313</v>
      </c>
      <c r="N369" t="s">
        <v>314</v>
      </c>
      <c r="O369" t="s">
        <v>321</v>
      </c>
      <c r="P369" t="s">
        <v>39</v>
      </c>
      <c r="Q369" t="s">
        <v>39</v>
      </c>
      <c r="S369">
        <v>0</v>
      </c>
    </row>
    <row r="370" spans="1:19" hidden="1" x14ac:dyDescent="0.25">
      <c r="A370" t="s">
        <v>322</v>
      </c>
      <c r="B370" t="s">
        <v>323</v>
      </c>
      <c r="C370" t="s">
        <v>32</v>
      </c>
      <c r="D370">
        <v>0</v>
      </c>
      <c r="E370" t="s">
        <v>316</v>
      </c>
      <c r="F370" t="s">
        <v>31</v>
      </c>
      <c r="G370">
        <v>1</v>
      </c>
      <c r="H370">
        <v>0</v>
      </c>
      <c r="I370">
        <v>0</v>
      </c>
      <c r="J370"/>
      <c r="K370" s="2">
        <v>44082.729861111111</v>
      </c>
      <c r="L370" t="s">
        <v>37</v>
      </c>
      <c r="M370" t="s">
        <v>313</v>
      </c>
      <c r="N370" t="s">
        <v>314</v>
      </c>
      <c r="O370" t="s">
        <v>321</v>
      </c>
      <c r="P370" t="s">
        <v>39</v>
      </c>
      <c r="Q370" t="s">
        <v>39</v>
      </c>
      <c r="S370">
        <v>155931.01</v>
      </c>
    </row>
    <row r="371" spans="1:19" hidden="1" x14ac:dyDescent="0.25">
      <c r="A371" t="s">
        <v>322</v>
      </c>
      <c r="B371" t="s">
        <v>323</v>
      </c>
      <c r="C371" t="s">
        <v>22</v>
      </c>
      <c r="D371">
        <v>0</v>
      </c>
      <c r="E371" t="s">
        <v>312</v>
      </c>
      <c r="F371" t="s">
        <v>31</v>
      </c>
      <c r="G371">
        <v>1</v>
      </c>
      <c r="H371">
        <v>1</v>
      </c>
      <c r="I371">
        <v>1</v>
      </c>
      <c r="J371"/>
      <c r="K371" s="2">
        <v>45054.539583333331</v>
      </c>
      <c r="L371" t="s">
        <v>37</v>
      </c>
      <c r="M371" t="s">
        <v>313</v>
      </c>
      <c r="N371" t="s">
        <v>314</v>
      </c>
      <c r="O371" t="s">
        <v>321</v>
      </c>
      <c r="P371" t="s">
        <v>39</v>
      </c>
      <c r="Q371" t="s">
        <v>39</v>
      </c>
      <c r="S371">
        <v>155931.01</v>
      </c>
    </row>
    <row r="372" spans="1:19" hidden="1" x14ac:dyDescent="0.25">
      <c r="A372" t="s">
        <v>324</v>
      </c>
      <c r="B372" t="s">
        <v>325</v>
      </c>
      <c r="C372" t="s">
        <v>32</v>
      </c>
      <c r="D372">
        <v>1</v>
      </c>
      <c r="E372" t="s">
        <v>316</v>
      </c>
      <c r="F372" t="s">
        <v>31</v>
      </c>
      <c r="G372">
        <v>1</v>
      </c>
      <c r="J372">
        <v>1</v>
      </c>
      <c r="K372" s="2">
        <v>45909.517361111109</v>
      </c>
      <c r="L372" t="s">
        <v>25</v>
      </c>
      <c r="M372" t="s">
        <v>313</v>
      </c>
      <c r="N372" t="s">
        <v>314</v>
      </c>
      <c r="O372" t="s">
        <v>315</v>
      </c>
      <c r="P372" t="s">
        <v>39</v>
      </c>
      <c r="Q372" t="s">
        <v>39</v>
      </c>
      <c r="S372">
        <v>164462.51</v>
      </c>
    </row>
    <row r="373" spans="1:19" hidden="1" x14ac:dyDescent="0.25">
      <c r="A373" t="s">
        <v>324</v>
      </c>
      <c r="B373" t="s">
        <v>325</v>
      </c>
      <c r="C373" t="s">
        <v>22</v>
      </c>
      <c r="D373">
        <v>1</v>
      </c>
      <c r="E373" t="s">
        <v>312</v>
      </c>
      <c r="F373" t="s">
        <v>31</v>
      </c>
      <c r="G373">
        <v>1</v>
      </c>
      <c r="J373">
        <v>1</v>
      </c>
      <c r="K373" s="2">
        <v>45909.517361111109</v>
      </c>
      <c r="L373" t="s">
        <v>25</v>
      </c>
      <c r="M373" t="s">
        <v>313</v>
      </c>
      <c r="N373" t="s">
        <v>314</v>
      </c>
      <c r="O373" t="s">
        <v>315</v>
      </c>
      <c r="P373" t="s">
        <v>39</v>
      </c>
      <c r="Q373" t="s">
        <v>39</v>
      </c>
      <c r="S373">
        <v>164462.51</v>
      </c>
    </row>
    <row r="374" spans="1:19" hidden="1" x14ac:dyDescent="0.25">
      <c r="A374" t="s">
        <v>326</v>
      </c>
      <c r="B374" t="s">
        <v>327</v>
      </c>
      <c r="C374" t="s">
        <v>22</v>
      </c>
      <c r="D374">
        <v>1</v>
      </c>
      <c r="E374" t="s">
        <v>328</v>
      </c>
      <c r="F374" t="s">
        <v>31</v>
      </c>
      <c r="G374">
        <v>1</v>
      </c>
      <c r="H374">
        <v>0</v>
      </c>
      <c r="I374">
        <v>0</v>
      </c>
      <c r="J374">
        <v>1</v>
      </c>
      <c r="K374" s="2">
        <v>45918.447916666664</v>
      </c>
      <c r="L374" t="s">
        <v>25</v>
      </c>
      <c r="M374" t="s">
        <v>329</v>
      </c>
      <c r="N374" t="s">
        <v>330</v>
      </c>
      <c r="O374" t="s">
        <v>331</v>
      </c>
      <c r="P374" t="s">
        <v>29</v>
      </c>
      <c r="Q374" t="s">
        <v>39</v>
      </c>
      <c r="S374">
        <v>251484.85</v>
      </c>
    </row>
    <row r="375" spans="1:19" hidden="1" x14ac:dyDescent="0.25">
      <c r="A375" t="s">
        <v>326</v>
      </c>
      <c r="B375" t="s">
        <v>327</v>
      </c>
      <c r="C375" t="s">
        <v>32</v>
      </c>
      <c r="D375">
        <v>1</v>
      </c>
      <c r="E375" t="s">
        <v>332</v>
      </c>
      <c r="F375" t="s">
        <v>31</v>
      </c>
      <c r="G375">
        <v>1</v>
      </c>
      <c r="H375">
        <v>0</v>
      </c>
      <c r="I375">
        <v>0</v>
      </c>
      <c r="J375">
        <v>1</v>
      </c>
      <c r="K375" s="2">
        <v>45918.447916666664</v>
      </c>
      <c r="L375" t="s">
        <v>25</v>
      </c>
      <c r="M375" t="s">
        <v>329</v>
      </c>
      <c r="N375" t="s">
        <v>330</v>
      </c>
      <c r="O375" t="s">
        <v>331</v>
      </c>
      <c r="P375" t="s">
        <v>29</v>
      </c>
      <c r="Q375" t="s">
        <v>39</v>
      </c>
      <c r="S375">
        <v>251484.85</v>
      </c>
    </row>
    <row r="376" spans="1:19" hidden="1" x14ac:dyDescent="0.25">
      <c r="A376" t="s">
        <v>333</v>
      </c>
      <c r="B376" t="s">
        <v>334</v>
      </c>
      <c r="C376" t="s">
        <v>22</v>
      </c>
      <c r="D376">
        <v>1</v>
      </c>
      <c r="E376" t="s">
        <v>335</v>
      </c>
      <c r="F376" t="s">
        <v>31</v>
      </c>
      <c r="G376">
        <v>1</v>
      </c>
      <c r="J376">
        <v>1</v>
      </c>
      <c r="K376" s="2">
        <v>45909.517361111109</v>
      </c>
      <c r="L376" t="s">
        <v>240</v>
      </c>
      <c r="M376" t="s">
        <v>329</v>
      </c>
      <c r="N376" t="s">
        <v>330</v>
      </c>
      <c r="O376" t="s">
        <v>331</v>
      </c>
      <c r="P376" t="s">
        <v>39</v>
      </c>
      <c r="Q376" t="s">
        <v>39</v>
      </c>
      <c r="S376">
        <v>269574.36</v>
      </c>
    </row>
    <row r="377" spans="1:19" hidden="1" x14ac:dyDescent="0.25">
      <c r="A377" t="s">
        <v>333</v>
      </c>
      <c r="B377" t="s">
        <v>334</v>
      </c>
      <c r="C377" t="s">
        <v>22</v>
      </c>
      <c r="D377">
        <v>1</v>
      </c>
      <c r="E377" t="s">
        <v>328</v>
      </c>
      <c r="F377" t="s">
        <v>31</v>
      </c>
      <c r="G377">
        <v>1</v>
      </c>
      <c r="J377">
        <v>1</v>
      </c>
      <c r="K377" s="2">
        <v>45909.517361111109</v>
      </c>
      <c r="L377" t="s">
        <v>240</v>
      </c>
      <c r="M377" t="s">
        <v>329</v>
      </c>
      <c r="N377" t="s">
        <v>330</v>
      </c>
      <c r="O377" t="s">
        <v>331</v>
      </c>
      <c r="P377" t="s">
        <v>39</v>
      </c>
      <c r="Q377" t="s">
        <v>39</v>
      </c>
      <c r="S377">
        <v>269574.36</v>
      </c>
    </row>
    <row r="378" spans="1:19" hidden="1" x14ac:dyDescent="0.25">
      <c r="A378" t="s">
        <v>333</v>
      </c>
      <c r="B378" t="s">
        <v>334</v>
      </c>
      <c r="C378" t="s">
        <v>32</v>
      </c>
      <c r="E378" t="s">
        <v>332</v>
      </c>
      <c r="F378" t="s">
        <v>31</v>
      </c>
      <c r="G378">
        <v>1</v>
      </c>
      <c r="I378">
        <v>0</v>
      </c>
      <c r="J378"/>
      <c r="K378" s="2">
        <v>44319.676388888889</v>
      </c>
      <c r="L378" t="s">
        <v>240</v>
      </c>
      <c r="M378" t="s">
        <v>329</v>
      </c>
      <c r="N378" t="s">
        <v>330</v>
      </c>
      <c r="O378" t="s">
        <v>331</v>
      </c>
      <c r="P378" t="s">
        <v>39</v>
      </c>
      <c r="Q378" t="s">
        <v>39</v>
      </c>
      <c r="S378">
        <v>269574.36</v>
      </c>
    </row>
    <row r="379" spans="1:19" hidden="1" x14ac:dyDescent="0.25">
      <c r="A379" t="s">
        <v>336</v>
      </c>
      <c r="B379" t="s">
        <v>337</v>
      </c>
      <c r="C379" t="s">
        <v>22</v>
      </c>
      <c r="D379">
        <v>1</v>
      </c>
      <c r="E379" t="s">
        <v>328</v>
      </c>
      <c r="F379" t="s">
        <v>31</v>
      </c>
      <c r="G379">
        <v>1</v>
      </c>
      <c r="J379">
        <v>1</v>
      </c>
      <c r="K379" s="2">
        <v>45919.445833333331</v>
      </c>
      <c r="L379" t="s">
        <v>25</v>
      </c>
      <c r="M379" t="s">
        <v>329</v>
      </c>
      <c r="N379" t="s">
        <v>330</v>
      </c>
      <c r="O379" t="s">
        <v>95</v>
      </c>
      <c r="P379" t="s">
        <v>29</v>
      </c>
      <c r="Q379" t="s">
        <v>29</v>
      </c>
      <c r="S379">
        <v>199999.98</v>
      </c>
    </row>
    <row r="380" spans="1:19" hidden="1" x14ac:dyDescent="0.25">
      <c r="A380" t="s">
        <v>336</v>
      </c>
      <c r="B380" t="s">
        <v>337</v>
      </c>
      <c r="C380" t="s">
        <v>32</v>
      </c>
      <c r="D380">
        <v>1</v>
      </c>
      <c r="E380" t="s">
        <v>332</v>
      </c>
      <c r="F380" t="s">
        <v>31</v>
      </c>
      <c r="G380">
        <v>1</v>
      </c>
      <c r="J380">
        <v>1</v>
      </c>
      <c r="K380" s="2">
        <v>45919.445833333331</v>
      </c>
      <c r="L380" t="s">
        <v>25</v>
      </c>
      <c r="M380" t="s">
        <v>329</v>
      </c>
      <c r="N380" t="s">
        <v>330</v>
      </c>
      <c r="O380" t="s">
        <v>95</v>
      </c>
      <c r="P380" t="s">
        <v>29</v>
      </c>
      <c r="Q380" t="s">
        <v>29</v>
      </c>
      <c r="S380">
        <v>199999.98</v>
      </c>
    </row>
    <row r="381" spans="1:19" hidden="1" x14ac:dyDescent="0.25">
      <c r="A381" t="s">
        <v>338</v>
      </c>
      <c r="B381" t="s">
        <v>339</v>
      </c>
      <c r="C381" t="s">
        <v>22</v>
      </c>
      <c r="D381">
        <v>0</v>
      </c>
      <c r="E381" t="s">
        <v>328</v>
      </c>
      <c r="F381" t="s">
        <v>31</v>
      </c>
      <c r="G381">
        <v>1</v>
      </c>
      <c r="H381">
        <v>0</v>
      </c>
      <c r="J381">
        <v>1</v>
      </c>
      <c r="K381" s="2">
        <v>45971.416666666664</v>
      </c>
      <c r="L381" t="s">
        <v>25</v>
      </c>
      <c r="M381" t="s">
        <v>329</v>
      </c>
      <c r="N381" t="s">
        <v>330</v>
      </c>
      <c r="O381" t="s">
        <v>130</v>
      </c>
      <c r="P381" t="s">
        <v>29</v>
      </c>
      <c r="Q381" t="s">
        <v>29</v>
      </c>
      <c r="S381">
        <v>119962.99</v>
      </c>
    </row>
    <row r="382" spans="1:19" hidden="1" x14ac:dyDescent="0.25">
      <c r="A382" t="s">
        <v>338</v>
      </c>
      <c r="B382" t="s">
        <v>339</v>
      </c>
      <c r="C382" t="s">
        <v>22</v>
      </c>
      <c r="D382">
        <v>0</v>
      </c>
      <c r="E382" t="s">
        <v>335</v>
      </c>
      <c r="F382" t="s">
        <v>31</v>
      </c>
      <c r="G382">
        <v>1</v>
      </c>
      <c r="H382">
        <v>0</v>
      </c>
      <c r="J382">
        <v>1</v>
      </c>
      <c r="K382" s="2">
        <v>45971.416666666664</v>
      </c>
      <c r="L382" t="s">
        <v>25</v>
      </c>
      <c r="M382" t="s">
        <v>329</v>
      </c>
      <c r="N382" t="s">
        <v>330</v>
      </c>
      <c r="O382" t="s">
        <v>130</v>
      </c>
      <c r="P382" t="s">
        <v>29</v>
      </c>
      <c r="Q382" t="s">
        <v>29</v>
      </c>
      <c r="S382">
        <v>119962.99</v>
      </c>
    </row>
    <row r="383" spans="1:19" hidden="1" x14ac:dyDescent="0.25">
      <c r="A383" t="s">
        <v>338</v>
      </c>
      <c r="B383" t="s">
        <v>339</v>
      </c>
      <c r="C383" t="s">
        <v>32</v>
      </c>
      <c r="D383">
        <v>0</v>
      </c>
      <c r="E383" t="s">
        <v>332</v>
      </c>
      <c r="F383" t="s">
        <v>31</v>
      </c>
      <c r="G383">
        <v>1</v>
      </c>
      <c r="H383">
        <v>0</v>
      </c>
      <c r="J383">
        <v>1</v>
      </c>
      <c r="K383" s="2">
        <v>45971.416666666664</v>
      </c>
      <c r="L383" t="s">
        <v>25</v>
      </c>
      <c r="M383" t="s">
        <v>329</v>
      </c>
      <c r="N383" t="s">
        <v>330</v>
      </c>
      <c r="O383" t="s">
        <v>130</v>
      </c>
      <c r="P383" t="s">
        <v>29</v>
      </c>
      <c r="Q383" t="s">
        <v>29</v>
      </c>
      <c r="S383">
        <v>119962.99</v>
      </c>
    </row>
    <row r="384" spans="1:19" hidden="1" x14ac:dyDescent="0.25">
      <c r="A384" t="s">
        <v>340</v>
      </c>
      <c r="B384" t="s">
        <v>341</v>
      </c>
      <c r="C384" t="s">
        <v>32</v>
      </c>
      <c r="D384">
        <v>1</v>
      </c>
      <c r="E384" t="s">
        <v>332</v>
      </c>
      <c r="F384" t="s">
        <v>31</v>
      </c>
      <c r="G384">
        <v>1</v>
      </c>
      <c r="H384">
        <v>0</v>
      </c>
      <c r="J384">
        <v>1</v>
      </c>
      <c r="K384" s="2">
        <v>45909.517361111109</v>
      </c>
      <c r="L384" t="s">
        <v>25</v>
      </c>
      <c r="M384" t="s">
        <v>329</v>
      </c>
      <c r="N384" t="s">
        <v>330</v>
      </c>
      <c r="O384" t="s">
        <v>151</v>
      </c>
      <c r="P384" t="s">
        <v>29</v>
      </c>
      <c r="Q384" t="s">
        <v>29</v>
      </c>
      <c r="S384">
        <v>445783.8</v>
      </c>
    </row>
    <row r="385" spans="1:19" hidden="1" x14ac:dyDescent="0.25">
      <c r="A385" t="s">
        <v>340</v>
      </c>
      <c r="B385" t="s">
        <v>341</v>
      </c>
      <c r="C385" t="s">
        <v>22</v>
      </c>
      <c r="D385">
        <v>1</v>
      </c>
      <c r="E385" t="s">
        <v>328</v>
      </c>
      <c r="F385" t="s">
        <v>31</v>
      </c>
      <c r="G385">
        <v>1</v>
      </c>
      <c r="H385">
        <v>0</v>
      </c>
      <c r="J385">
        <v>1</v>
      </c>
      <c r="K385" s="2">
        <v>45909.517361111109</v>
      </c>
      <c r="L385" t="s">
        <v>25</v>
      </c>
      <c r="M385" t="s">
        <v>329</v>
      </c>
      <c r="N385" t="s">
        <v>330</v>
      </c>
      <c r="O385" t="s">
        <v>151</v>
      </c>
      <c r="P385" t="s">
        <v>29</v>
      </c>
      <c r="Q385" t="s">
        <v>29</v>
      </c>
      <c r="S385">
        <v>445783.8</v>
      </c>
    </row>
    <row r="386" spans="1:19" hidden="1" x14ac:dyDescent="0.25">
      <c r="A386" t="s">
        <v>342</v>
      </c>
      <c r="B386" t="s">
        <v>343</v>
      </c>
      <c r="C386" t="s">
        <v>22</v>
      </c>
      <c r="E386" t="s">
        <v>335</v>
      </c>
      <c r="F386" t="s">
        <v>31</v>
      </c>
      <c r="G386">
        <v>1</v>
      </c>
      <c r="H386">
        <v>1</v>
      </c>
      <c r="I386">
        <v>1</v>
      </c>
      <c r="J386"/>
      <c r="K386" s="2">
        <v>45623.52847222222</v>
      </c>
      <c r="L386" t="s">
        <v>37</v>
      </c>
      <c r="M386" t="s">
        <v>329</v>
      </c>
      <c r="N386" t="s">
        <v>330</v>
      </c>
      <c r="O386" t="s">
        <v>344</v>
      </c>
      <c r="P386" t="s">
        <v>39</v>
      </c>
      <c r="Q386" t="s">
        <v>39</v>
      </c>
      <c r="S386">
        <v>311664.06</v>
      </c>
    </row>
    <row r="387" spans="1:19" hidden="1" x14ac:dyDescent="0.25">
      <c r="A387" t="s">
        <v>342</v>
      </c>
      <c r="B387" t="s">
        <v>343</v>
      </c>
      <c r="C387" t="s">
        <v>32</v>
      </c>
      <c r="E387" t="s">
        <v>332</v>
      </c>
      <c r="F387" t="s">
        <v>31</v>
      </c>
      <c r="G387">
        <v>1</v>
      </c>
      <c r="H387">
        <v>1</v>
      </c>
      <c r="I387">
        <v>1</v>
      </c>
      <c r="J387"/>
      <c r="K387" s="2">
        <v>45623.529166666667</v>
      </c>
      <c r="L387" t="s">
        <v>37</v>
      </c>
      <c r="M387" t="s">
        <v>329</v>
      </c>
      <c r="N387" t="s">
        <v>330</v>
      </c>
      <c r="O387" t="s">
        <v>344</v>
      </c>
      <c r="P387" t="s">
        <v>39</v>
      </c>
      <c r="Q387" t="s">
        <v>39</v>
      </c>
      <c r="S387">
        <v>311664.06</v>
      </c>
    </row>
    <row r="388" spans="1:19" hidden="1" x14ac:dyDescent="0.25">
      <c r="A388" t="s">
        <v>342</v>
      </c>
      <c r="B388" t="s">
        <v>343</v>
      </c>
      <c r="C388" t="s">
        <v>22</v>
      </c>
      <c r="E388" t="s">
        <v>328</v>
      </c>
      <c r="F388" t="s">
        <v>31</v>
      </c>
      <c r="G388">
        <v>1</v>
      </c>
      <c r="H388">
        <v>1</v>
      </c>
      <c r="I388">
        <v>1</v>
      </c>
      <c r="J388"/>
      <c r="K388" s="2">
        <v>45623.52847222222</v>
      </c>
      <c r="L388" t="s">
        <v>37</v>
      </c>
      <c r="M388" t="s">
        <v>329</v>
      </c>
      <c r="N388" t="s">
        <v>330</v>
      </c>
      <c r="O388" t="s">
        <v>344</v>
      </c>
      <c r="P388" t="s">
        <v>39</v>
      </c>
      <c r="Q388" t="s">
        <v>39</v>
      </c>
      <c r="S388">
        <v>311664.06</v>
      </c>
    </row>
    <row r="389" spans="1:19" hidden="1" x14ac:dyDescent="0.25">
      <c r="A389" t="s">
        <v>345</v>
      </c>
      <c r="B389" t="s">
        <v>346</v>
      </c>
      <c r="C389" t="s">
        <v>22</v>
      </c>
      <c r="D389">
        <v>0</v>
      </c>
      <c r="E389" t="s">
        <v>328</v>
      </c>
      <c r="F389" t="s">
        <v>31</v>
      </c>
      <c r="G389">
        <v>1</v>
      </c>
      <c r="H389">
        <v>0</v>
      </c>
      <c r="I389">
        <v>0</v>
      </c>
      <c r="J389">
        <v>1</v>
      </c>
      <c r="K389" s="2">
        <v>46000.414583333331</v>
      </c>
      <c r="L389" t="s">
        <v>37</v>
      </c>
      <c r="M389" t="s">
        <v>329</v>
      </c>
      <c r="N389" t="s">
        <v>330</v>
      </c>
      <c r="O389" t="s">
        <v>347</v>
      </c>
      <c r="P389" t="s">
        <v>39</v>
      </c>
      <c r="Q389" t="s">
        <v>39</v>
      </c>
      <c r="S389">
        <v>200448.31</v>
      </c>
    </row>
    <row r="390" spans="1:19" hidden="1" x14ac:dyDescent="0.25">
      <c r="A390" t="s">
        <v>345</v>
      </c>
      <c r="B390" t="s">
        <v>346</v>
      </c>
      <c r="C390" t="s">
        <v>32</v>
      </c>
      <c r="D390">
        <v>0</v>
      </c>
      <c r="E390" t="s">
        <v>332</v>
      </c>
      <c r="F390" t="s">
        <v>31</v>
      </c>
      <c r="G390">
        <v>1</v>
      </c>
      <c r="H390">
        <v>0</v>
      </c>
      <c r="I390">
        <v>0</v>
      </c>
      <c r="J390">
        <v>1</v>
      </c>
      <c r="K390" s="2">
        <v>46000.414583333331</v>
      </c>
      <c r="L390" t="s">
        <v>37</v>
      </c>
      <c r="M390" t="s">
        <v>329</v>
      </c>
      <c r="N390" t="s">
        <v>330</v>
      </c>
      <c r="O390" t="s">
        <v>347</v>
      </c>
      <c r="P390" t="s">
        <v>39</v>
      </c>
      <c r="Q390" t="s">
        <v>39</v>
      </c>
      <c r="S390">
        <v>200448.31</v>
      </c>
    </row>
    <row r="391" spans="1:19" hidden="1" x14ac:dyDescent="0.25">
      <c r="A391" t="s">
        <v>348</v>
      </c>
      <c r="B391" t="s">
        <v>349</v>
      </c>
      <c r="C391" t="s">
        <v>22</v>
      </c>
      <c r="D391">
        <v>0</v>
      </c>
      <c r="E391" t="s">
        <v>328</v>
      </c>
      <c r="F391" t="s">
        <v>31</v>
      </c>
      <c r="G391">
        <v>1</v>
      </c>
      <c r="H391">
        <v>0</v>
      </c>
      <c r="I391">
        <v>0</v>
      </c>
      <c r="J391"/>
      <c r="K391" s="2">
        <v>44077.461111111108</v>
      </c>
      <c r="L391" t="s">
        <v>37</v>
      </c>
      <c r="M391" t="s">
        <v>329</v>
      </c>
      <c r="N391" t="s">
        <v>330</v>
      </c>
      <c r="O391" t="s">
        <v>350</v>
      </c>
      <c r="P391" t="s">
        <v>39</v>
      </c>
      <c r="Q391" t="s">
        <v>39</v>
      </c>
      <c r="S391">
        <v>381531.52</v>
      </c>
    </row>
    <row r="392" spans="1:19" hidden="1" x14ac:dyDescent="0.25">
      <c r="A392" t="s">
        <v>348</v>
      </c>
      <c r="B392" t="s">
        <v>349</v>
      </c>
      <c r="C392" t="s">
        <v>22</v>
      </c>
      <c r="D392">
        <v>0</v>
      </c>
      <c r="E392" t="s">
        <v>335</v>
      </c>
      <c r="F392" t="s">
        <v>31</v>
      </c>
      <c r="G392">
        <v>1</v>
      </c>
      <c r="H392">
        <v>0</v>
      </c>
      <c r="I392">
        <v>0</v>
      </c>
      <c r="J392"/>
      <c r="K392" s="2">
        <v>44077.461111111108</v>
      </c>
      <c r="L392" t="s">
        <v>37</v>
      </c>
      <c r="M392" t="s">
        <v>329</v>
      </c>
      <c r="N392" t="s">
        <v>330</v>
      </c>
      <c r="O392" t="s">
        <v>350</v>
      </c>
      <c r="P392" t="s">
        <v>39</v>
      </c>
      <c r="Q392" t="s">
        <v>39</v>
      </c>
      <c r="S392">
        <v>381531.52</v>
      </c>
    </row>
    <row r="393" spans="1:19" hidden="1" x14ac:dyDescent="0.25">
      <c r="A393" t="s">
        <v>351</v>
      </c>
      <c r="B393" t="s">
        <v>352</v>
      </c>
      <c r="C393" t="s">
        <v>22</v>
      </c>
      <c r="D393">
        <v>1</v>
      </c>
      <c r="E393" t="s">
        <v>328</v>
      </c>
      <c r="F393" t="s">
        <v>31</v>
      </c>
      <c r="G393">
        <v>1</v>
      </c>
      <c r="J393">
        <v>1</v>
      </c>
      <c r="K393" s="2">
        <v>45909.517361111109</v>
      </c>
      <c r="L393" t="s">
        <v>25</v>
      </c>
      <c r="M393" t="s">
        <v>329</v>
      </c>
      <c r="N393" t="s">
        <v>330</v>
      </c>
      <c r="O393" t="s">
        <v>350</v>
      </c>
      <c r="P393" t="s">
        <v>29</v>
      </c>
      <c r="Q393" t="s">
        <v>29</v>
      </c>
      <c r="S393">
        <v>354639.55</v>
      </c>
    </row>
    <row r="394" spans="1:19" hidden="1" x14ac:dyDescent="0.25">
      <c r="A394" t="s">
        <v>353</v>
      </c>
      <c r="B394" t="s">
        <v>354</v>
      </c>
      <c r="C394" t="s">
        <v>22</v>
      </c>
      <c r="E394" t="s">
        <v>328</v>
      </c>
      <c r="F394" t="s">
        <v>31</v>
      </c>
      <c r="G394">
        <v>1</v>
      </c>
      <c r="J394">
        <v>1</v>
      </c>
      <c r="K394" s="2">
        <v>45966.559027777781</v>
      </c>
      <c r="L394" t="s">
        <v>37</v>
      </c>
      <c r="M394" t="s">
        <v>329</v>
      </c>
      <c r="N394" t="s">
        <v>330</v>
      </c>
      <c r="O394" t="s">
        <v>355</v>
      </c>
      <c r="P394" t="s">
        <v>39</v>
      </c>
      <c r="Q394" t="s">
        <v>39</v>
      </c>
      <c r="S394">
        <v>911475.26</v>
      </c>
    </row>
    <row r="395" spans="1:19" hidden="1" x14ac:dyDescent="0.25">
      <c r="A395" t="s">
        <v>356</v>
      </c>
      <c r="B395" t="s">
        <v>357</v>
      </c>
      <c r="C395" t="s">
        <v>22</v>
      </c>
      <c r="D395">
        <v>1</v>
      </c>
      <c r="E395" t="s">
        <v>328</v>
      </c>
      <c r="F395" t="s">
        <v>31</v>
      </c>
      <c r="G395">
        <v>1</v>
      </c>
      <c r="J395">
        <v>1</v>
      </c>
      <c r="K395" s="2">
        <v>45919.456250000003</v>
      </c>
      <c r="L395" t="s">
        <v>25</v>
      </c>
      <c r="M395" t="s">
        <v>329</v>
      </c>
      <c r="N395" t="s">
        <v>330</v>
      </c>
      <c r="O395" t="s">
        <v>358</v>
      </c>
      <c r="P395" t="s">
        <v>29</v>
      </c>
      <c r="Q395" t="s">
        <v>29</v>
      </c>
      <c r="S395">
        <v>1369802.05</v>
      </c>
    </row>
    <row r="396" spans="1:19" hidden="1" x14ac:dyDescent="0.25">
      <c r="A396" t="s">
        <v>359</v>
      </c>
      <c r="B396" t="s">
        <v>360</v>
      </c>
      <c r="C396" t="s">
        <v>32</v>
      </c>
      <c r="D396">
        <v>1</v>
      </c>
      <c r="E396" t="s">
        <v>332</v>
      </c>
      <c r="F396" t="s">
        <v>31</v>
      </c>
      <c r="G396">
        <v>1</v>
      </c>
      <c r="H396">
        <v>0</v>
      </c>
      <c r="J396">
        <v>1</v>
      </c>
      <c r="K396" s="2">
        <v>45909.517361111109</v>
      </c>
      <c r="L396" t="s">
        <v>25</v>
      </c>
      <c r="M396" t="s">
        <v>329</v>
      </c>
      <c r="N396" t="s">
        <v>330</v>
      </c>
      <c r="O396" t="s">
        <v>361</v>
      </c>
      <c r="P396" t="s">
        <v>29</v>
      </c>
      <c r="Q396" t="s">
        <v>29</v>
      </c>
      <c r="S396">
        <v>77867.61</v>
      </c>
    </row>
    <row r="397" spans="1:19" hidden="1" x14ac:dyDescent="0.25">
      <c r="A397" t="s">
        <v>359</v>
      </c>
      <c r="B397" t="s">
        <v>360</v>
      </c>
      <c r="C397" t="s">
        <v>22</v>
      </c>
      <c r="D397">
        <v>1</v>
      </c>
      <c r="E397" t="s">
        <v>335</v>
      </c>
      <c r="F397" t="s">
        <v>31</v>
      </c>
      <c r="G397">
        <v>1</v>
      </c>
      <c r="H397">
        <v>0</v>
      </c>
      <c r="J397">
        <v>1</v>
      </c>
      <c r="K397" s="2">
        <v>45909.517361111109</v>
      </c>
      <c r="L397" t="s">
        <v>25</v>
      </c>
      <c r="M397" t="s">
        <v>329</v>
      </c>
      <c r="N397" t="s">
        <v>330</v>
      </c>
      <c r="O397" t="s">
        <v>361</v>
      </c>
      <c r="P397" t="s">
        <v>29</v>
      </c>
      <c r="Q397" t="s">
        <v>29</v>
      </c>
      <c r="S397">
        <v>77867.61</v>
      </c>
    </row>
    <row r="398" spans="1:19" hidden="1" x14ac:dyDescent="0.25">
      <c r="A398" t="s">
        <v>359</v>
      </c>
      <c r="B398" t="s">
        <v>360</v>
      </c>
      <c r="C398" t="s">
        <v>22</v>
      </c>
      <c r="D398">
        <v>1</v>
      </c>
      <c r="E398" t="s">
        <v>328</v>
      </c>
      <c r="F398" t="s">
        <v>31</v>
      </c>
      <c r="G398">
        <v>1</v>
      </c>
      <c r="H398">
        <v>0</v>
      </c>
      <c r="J398">
        <v>1</v>
      </c>
      <c r="K398" s="2">
        <v>45909.517361111109</v>
      </c>
      <c r="L398" t="s">
        <v>25</v>
      </c>
      <c r="M398" t="s">
        <v>329</v>
      </c>
      <c r="N398" t="s">
        <v>330</v>
      </c>
      <c r="O398" t="s">
        <v>361</v>
      </c>
      <c r="P398" t="s">
        <v>29</v>
      </c>
      <c r="Q398" t="s">
        <v>29</v>
      </c>
      <c r="S398">
        <v>77867.61</v>
      </c>
    </row>
    <row r="399" spans="1:19" hidden="1" x14ac:dyDescent="0.25">
      <c r="A399" t="s">
        <v>362</v>
      </c>
      <c r="B399" t="s">
        <v>363</v>
      </c>
      <c r="C399" t="s">
        <v>22</v>
      </c>
      <c r="D399">
        <v>0</v>
      </c>
      <c r="E399" t="s">
        <v>328</v>
      </c>
      <c r="F399" t="s">
        <v>31</v>
      </c>
      <c r="G399">
        <v>1</v>
      </c>
      <c r="H399">
        <v>0</v>
      </c>
      <c r="I399">
        <v>1</v>
      </c>
      <c r="J399"/>
      <c r="K399" s="2">
        <v>45573.57708333333</v>
      </c>
      <c r="L399" t="s">
        <v>25</v>
      </c>
      <c r="M399" t="s">
        <v>329</v>
      </c>
      <c r="N399" t="s">
        <v>330</v>
      </c>
      <c r="O399" t="s">
        <v>73</v>
      </c>
      <c r="P399" t="s">
        <v>39</v>
      </c>
      <c r="Q399" t="s">
        <v>39</v>
      </c>
      <c r="S399">
        <v>658484.12</v>
      </c>
    </row>
    <row r="400" spans="1:19" hidden="1" x14ac:dyDescent="0.25">
      <c r="A400" t="s">
        <v>364</v>
      </c>
      <c r="B400" t="s">
        <v>365</v>
      </c>
      <c r="C400" t="s">
        <v>22</v>
      </c>
      <c r="D400">
        <v>1</v>
      </c>
      <c r="E400" t="s">
        <v>328</v>
      </c>
      <c r="F400" t="s">
        <v>31</v>
      </c>
      <c r="G400">
        <v>1</v>
      </c>
      <c r="H400">
        <v>0</v>
      </c>
      <c r="J400">
        <v>1</v>
      </c>
      <c r="K400" s="2">
        <v>45909.517361111109</v>
      </c>
      <c r="L400" t="s">
        <v>240</v>
      </c>
      <c r="M400" t="s">
        <v>329</v>
      </c>
      <c r="N400" t="s">
        <v>330</v>
      </c>
      <c r="O400" t="s">
        <v>73</v>
      </c>
      <c r="P400" t="s">
        <v>39</v>
      </c>
      <c r="Q400" t="s">
        <v>39</v>
      </c>
      <c r="S400">
        <v>3241093.21</v>
      </c>
    </row>
    <row r="401" spans="1:19" hidden="1" x14ac:dyDescent="0.25">
      <c r="A401" t="s">
        <v>364</v>
      </c>
      <c r="B401" t="s">
        <v>365</v>
      </c>
      <c r="C401" t="s">
        <v>32</v>
      </c>
      <c r="D401">
        <v>1</v>
      </c>
      <c r="E401" t="s">
        <v>332</v>
      </c>
      <c r="F401" t="s">
        <v>31</v>
      </c>
      <c r="G401">
        <v>1</v>
      </c>
      <c r="H401">
        <v>0</v>
      </c>
      <c r="J401">
        <v>1</v>
      </c>
      <c r="K401" s="2">
        <v>45909.517361111109</v>
      </c>
      <c r="L401" t="s">
        <v>240</v>
      </c>
      <c r="M401" t="s">
        <v>329</v>
      </c>
      <c r="N401" t="s">
        <v>330</v>
      </c>
      <c r="O401" t="s">
        <v>73</v>
      </c>
      <c r="P401" t="s">
        <v>39</v>
      </c>
      <c r="Q401" t="s">
        <v>39</v>
      </c>
      <c r="S401">
        <v>3241093.21</v>
      </c>
    </row>
    <row r="402" spans="1:19" hidden="1" x14ac:dyDescent="0.25">
      <c r="A402" t="s">
        <v>366</v>
      </c>
      <c r="B402" t="s">
        <v>367</v>
      </c>
      <c r="C402" t="s">
        <v>22</v>
      </c>
      <c r="E402" t="s">
        <v>335</v>
      </c>
      <c r="F402" t="s">
        <v>31</v>
      </c>
      <c r="G402">
        <v>1</v>
      </c>
      <c r="J402">
        <v>1</v>
      </c>
      <c r="K402" s="2">
        <v>45971.416666666664</v>
      </c>
      <c r="L402" t="s">
        <v>37</v>
      </c>
      <c r="M402" t="s">
        <v>329</v>
      </c>
      <c r="N402" t="s">
        <v>330</v>
      </c>
      <c r="O402" t="s">
        <v>350</v>
      </c>
      <c r="P402" t="s">
        <v>29</v>
      </c>
      <c r="Q402" t="s">
        <v>29</v>
      </c>
      <c r="S402">
        <v>90000</v>
      </c>
    </row>
    <row r="403" spans="1:19" hidden="1" x14ac:dyDescent="0.25">
      <c r="A403" t="s">
        <v>366</v>
      </c>
      <c r="B403" t="s">
        <v>367</v>
      </c>
      <c r="C403" t="s">
        <v>22</v>
      </c>
      <c r="E403" t="s">
        <v>328</v>
      </c>
      <c r="F403" t="s">
        <v>31</v>
      </c>
      <c r="G403">
        <v>1</v>
      </c>
      <c r="J403">
        <v>1</v>
      </c>
      <c r="K403" s="2">
        <v>45971.416666666664</v>
      </c>
      <c r="L403" t="s">
        <v>37</v>
      </c>
      <c r="M403" t="s">
        <v>329</v>
      </c>
      <c r="N403" t="s">
        <v>330</v>
      </c>
      <c r="O403" t="s">
        <v>350</v>
      </c>
      <c r="P403" t="s">
        <v>29</v>
      </c>
      <c r="Q403" t="s">
        <v>29</v>
      </c>
      <c r="S403">
        <v>90000</v>
      </c>
    </row>
    <row r="404" spans="1:19" hidden="1" x14ac:dyDescent="0.25">
      <c r="A404" t="s">
        <v>366</v>
      </c>
      <c r="B404" t="s">
        <v>367</v>
      </c>
      <c r="C404" t="s">
        <v>32</v>
      </c>
      <c r="E404" t="s">
        <v>332</v>
      </c>
      <c r="F404" t="s">
        <v>31</v>
      </c>
      <c r="G404">
        <v>1</v>
      </c>
      <c r="J404">
        <v>1</v>
      </c>
      <c r="K404" s="2">
        <v>45971.416666666664</v>
      </c>
      <c r="L404" t="s">
        <v>37</v>
      </c>
      <c r="M404" t="s">
        <v>329</v>
      </c>
      <c r="N404" t="s">
        <v>330</v>
      </c>
      <c r="O404" t="s">
        <v>350</v>
      </c>
      <c r="P404" t="s">
        <v>29</v>
      </c>
      <c r="Q404" t="s">
        <v>29</v>
      </c>
      <c r="S404">
        <v>90000</v>
      </c>
    </row>
    <row r="405" spans="1:19" ht="30" hidden="1" x14ac:dyDescent="0.25">
      <c r="A405" t="s">
        <v>368</v>
      </c>
      <c r="B405" s="3" t="s">
        <v>369</v>
      </c>
      <c r="C405" t="s">
        <v>22</v>
      </c>
      <c r="D405">
        <v>0</v>
      </c>
      <c r="E405" t="s">
        <v>328</v>
      </c>
      <c r="F405" t="s">
        <v>31</v>
      </c>
      <c r="G405">
        <v>1</v>
      </c>
      <c r="H405">
        <v>0</v>
      </c>
      <c r="I405">
        <v>0</v>
      </c>
      <c r="J405"/>
      <c r="K405" s="2">
        <v>45054.447222222225</v>
      </c>
      <c r="L405" t="s">
        <v>25</v>
      </c>
      <c r="M405" t="s">
        <v>329</v>
      </c>
      <c r="N405" t="s">
        <v>330</v>
      </c>
      <c r="O405" t="s">
        <v>236</v>
      </c>
      <c r="P405" t="s">
        <v>39</v>
      </c>
      <c r="Q405" t="s">
        <v>39</v>
      </c>
      <c r="S405">
        <v>947768.91</v>
      </c>
    </row>
    <row r="406" spans="1:19" ht="30" hidden="1" x14ac:dyDescent="0.25">
      <c r="A406" t="s">
        <v>368</v>
      </c>
      <c r="B406" s="3" t="s">
        <v>369</v>
      </c>
      <c r="C406" t="s">
        <v>32</v>
      </c>
      <c r="D406">
        <v>0</v>
      </c>
      <c r="E406" t="s">
        <v>332</v>
      </c>
      <c r="F406" t="s">
        <v>31</v>
      </c>
      <c r="G406">
        <v>1</v>
      </c>
      <c r="H406">
        <v>0</v>
      </c>
      <c r="I406">
        <v>0</v>
      </c>
      <c r="J406"/>
      <c r="K406" s="2">
        <v>44078.452777777777</v>
      </c>
      <c r="L406" t="s">
        <v>25</v>
      </c>
      <c r="M406" t="s">
        <v>329</v>
      </c>
      <c r="N406" t="s">
        <v>330</v>
      </c>
      <c r="O406" t="s">
        <v>236</v>
      </c>
      <c r="P406" t="s">
        <v>39</v>
      </c>
      <c r="Q406" t="s">
        <v>39</v>
      </c>
      <c r="S406">
        <v>947768.91</v>
      </c>
    </row>
    <row r="407" spans="1:19" ht="30" hidden="1" x14ac:dyDescent="0.25">
      <c r="A407" t="s">
        <v>370</v>
      </c>
      <c r="B407" s="3" t="s">
        <v>371</v>
      </c>
      <c r="C407" t="s">
        <v>32</v>
      </c>
      <c r="D407">
        <v>0</v>
      </c>
      <c r="E407" t="s">
        <v>332</v>
      </c>
      <c r="F407" t="s">
        <v>31</v>
      </c>
      <c r="G407">
        <v>1</v>
      </c>
      <c r="H407">
        <v>0</v>
      </c>
      <c r="I407">
        <v>0</v>
      </c>
      <c r="J407"/>
      <c r="K407" s="2">
        <v>44078.451388888891</v>
      </c>
      <c r="L407" t="s">
        <v>25</v>
      </c>
      <c r="M407" t="s">
        <v>329</v>
      </c>
      <c r="N407" t="s">
        <v>330</v>
      </c>
      <c r="O407" t="s">
        <v>236</v>
      </c>
      <c r="P407" t="s">
        <v>39</v>
      </c>
      <c r="Q407" t="s">
        <v>39</v>
      </c>
      <c r="S407">
        <v>866635.99</v>
      </c>
    </row>
    <row r="408" spans="1:19" ht="30" hidden="1" x14ac:dyDescent="0.25">
      <c r="A408" t="s">
        <v>370</v>
      </c>
      <c r="B408" s="3" t="s">
        <v>371</v>
      </c>
      <c r="C408" t="s">
        <v>22</v>
      </c>
      <c r="D408">
        <v>0</v>
      </c>
      <c r="E408" t="s">
        <v>328</v>
      </c>
      <c r="F408" t="s">
        <v>31</v>
      </c>
      <c r="G408">
        <v>1</v>
      </c>
      <c r="H408">
        <v>0</v>
      </c>
      <c r="I408">
        <v>0</v>
      </c>
      <c r="J408"/>
      <c r="K408" s="2">
        <v>44078.450694444444</v>
      </c>
      <c r="L408" t="s">
        <v>25</v>
      </c>
      <c r="M408" t="s">
        <v>329</v>
      </c>
      <c r="N408" t="s">
        <v>330</v>
      </c>
      <c r="O408" t="s">
        <v>236</v>
      </c>
      <c r="P408" t="s">
        <v>39</v>
      </c>
      <c r="Q408" t="s">
        <v>39</v>
      </c>
      <c r="S408">
        <v>866635.99</v>
      </c>
    </row>
    <row r="409" spans="1:19" hidden="1" x14ac:dyDescent="0.25">
      <c r="A409" t="s">
        <v>372</v>
      </c>
      <c r="B409" t="s">
        <v>373</v>
      </c>
      <c r="C409" t="s">
        <v>22</v>
      </c>
      <c r="E409" t="s">
        <v>328</v>
      </c>
      <c r="F409" t="s">
        <v>31</v>
      </c>
      <c r="G409">
        <v>1</v>
      </c>
      <c r="H409">
        <v>0</v>
      </c>
      <c r="I409">
        <v>0</v>
      </c>
      <c r="J409"/>
      <c r="K409" s="2">
        <v>44082.497916666667</v>
      </c>
      <c r="L409" t="s">
        <v>240</v>
      </c>
      <c r="M409" t="s">
        <v>329</v>
      </c>
      <c r="N409" t="s">
        <v>330</v>
      </c>
      <c r="O409" t="s">
        <v>331</v>
      </c>
      <c r="P409" t="s">
        <v>39</v>
      </c>
      <c r="Q409" t="s">
        <v>39</v>
      </c>
      <c r="S409">
        <v>116565.53</v>
      </c>
    </row>
    <row r="410" spans="1:19" hidden="1" x14ac:dyDescent="0.25">
      <c r="A410" t="s">
        <v>374</v>
      </c>
      <c r="B410" t="s">
        <v>375</v>
      </c>
      <c r="C410" t="s">
        <v>32</v>
      </c>
      <c r="D410">
        <v>1</v>
      </c>
      <c r="E410" t="s">
        <v>332</v>
      </c>
      <c r="F410" t="s">
        <v>31</v>
      </c>
      <c r="G410">
        <v>1</v>
      </c>
      <c r="H410">
        <v>0</v>
      </c>
      <c r="J410">
        <v>1</v>
      </c>
      <c r="K410" s="2">
        <v>45909.517361111109</v>
      </c>
      <c r="L410" t="s">
        <v>25</v>
      </c>
      <c r="M410" t="s">
        <v>329</v>
      </c>
      <c r="N410" t="s">
        <v>330</v>
      </c>
      <c r="O410" t="s">
        <v>376</v>
      </c>
      <c r="P410" t="s">
        <v>29</v>
      </c>
      <c r="Q410" t="s">
        <v>29</v>
      </c>
      <c r="S410">
        <v>330265.15999999997</v>
      </c>
    </row>
    <row r="411" spans="1:19" hidden="1" x14ac:dyDescent="0.25">
      <c r="A411" t="s">
        <v>374</v>
      </c>
      <c r="B411" t="s">
        <v>375</v>
      </c>
      <c r="C411" t="s">
        <v>22</v>
      </c>
      <c r="D411">
        <v>1</v>
      </c>
      <c r="E411" t="s">
        <v>328</v>
      </c>
      <c r="F411" t="s">
        <v>31</v>
      </c>
      <c r="G411">
        <v>1</v>
      </c>
      <c r="H411">
        <v>0</v>
      </c>
      <c r="J411">
        <v>1</v>
      </c>
      <c r="K411" s="2">
        <v>45909.517361111109</v>
      </c>
      <c r="L411" t="s">
        <v>25</v>
      </c>
      <c r="M411" t="s">
        <v>329</v>
      </c>
      <c r="N411" t="s">
        <v>330</v>
      </c>
      <c r="O411" t="s">
        <v>376</v>
      </c>
      <c r="P411" t="s">
        <v>29</v>
      </c>
      <c r="Q411" t="s">
        <v>29</v>
      </c>
      <c r="S411">
        <v>330265.15999999997</v>
      </c>
    </row>
    <row r="412" spans="1:19" hidden="1" x14ac:dyDescent="0.25">
      <c r="A412" t="s">
        <v>377</v>
      </c>
      <c r="B412" t="s">
        <v>378</v>
      </c>
      <c r="C412" t="s">
        <v>32</v>
      </c>
      <c r="D412">
        <v>0</v>
      </c>
      <c r="E412" t="s">
        <v>332</v>
      </c>
      <c r="F412" t="s">
        <v>31</v>
      </c>
      <c r="G412">
        <v>1</v>
      </c>
      <c r="H412">
        <v>0</v>
      </c>
      <c r="J412">
        <v>1</v>
      </c>
      <c r="K412" s="2">
        <v>45971.416666666664</v>
      </c>
      <c r="L412" t="s">
        <v>25</v>
      </c>
      <c r="M412" t="s">
        <v>329</v>
      </c>
      <c r="N412" t="s">
        <v>330</v>
      </c>
      <c r="O412" t="s">
        <v>379</v>
      </c>
      <c r="P412" t="s">
        <v>29</v>
      </c>
      <c r="Q412" t="s">
        <v>29</v>
      </c>
      <c r="S412">
        <v>1260193.32</v>
      </c>
    </row>
    <row r="413" spans="1:19" hidden="1" x14ac:dyDescent="0.25">
      <c r="A413" t="s">
        <v>377</v>
      </c>
      <c r="B413" t="s">
        <v>378</v>
      </c>
      <c r="C413" t="s">
        <v>22</v>
      </c>
      <c r="D413">
        <v>0</v>
      </c>
      <c r="E413" t="s">
        <v>328</v>
      </c>
      <c r="F413" t="s">
        <v>31</v>
      </c>
      <c r="G413">
        <v>1</v>
      </c>
      <c r="H413">
        <v>0</v>
      </c>
      <c r="J413">
        <v>1</v>
      </c>
      <c r="K413" s="2">
        <v>45971.416666666664</v>
      </c>
      <c r="L413" t="s">
        <v>25</v>
      </c>
      <c r="M413" t="s">
        <v>329</v>
      </c>
      <c r="N413" t="s">
        <v>330</v>
      </c>
      <c r="O413" t="s">
        <v>379</v>
      </c>
      <c r="P413" t="s">
        <v>29</v>
      </c>
      <c r="Q413" t="s">
        <v>29</v>
      </c>
      <c r="S413">
        <v>1260193.32</v>
      </c>
    </row>
    <row r="414" spans="1:19" hidden="1" x14ac:dyDescent="0.25">
      <c r="A414" t="s">
        <v>380</v>
      </c>
      <c r="B414" t="s">
        <v>381</v>
      </c>
      <c r="C414" t="s">
        <v>32</v>
      </c>
      <c r="E414" t="s">
        <v>332</v>
      </c>
      <c r="F414" t="s">
        <v>31</v>
      </c>
      <c r="G414">
        <v>1</v>
      </c>
      <c r="I414">
        <v>0</v>
      </c>
      <c r="J414"/>
      <c r="K414" s="2">
        <v>44854.506944444445</v>
      </c>
      <c r="L414" t="s">
        <v>37</v>
      </c>
      <c r="M414" t="s">
        <v>329</v>
      </c>
      <c r="N414" t="s">
        <v>330</v>
      </c>
      <c r="O414" t="s">
        <v>350</v>
      </c>
      <c r="P414" t="s">
        <v>39</v>
      </c>
      <c r="Q414" t="s">
        <v>39</v>
      </c>
      <c r="S414">
        <v>97500</v>
      </c>
    </row>
    <row r="415" spans="1:19" hidden="1" x14ac:dyDescent="0.25">
      <c r="A415" t="s">
        <v>380</v>
      </c>
      <c r="B415" t="s">
        <v>381</v>
      </c>
      <c r="C415" t="s">
        <v>22</v>
      </c>
      <c r="E415" t="s">
        <v>335</v>
      </c>
      <c r="F415" t="s">
        <v>31</v>
      </c>
      <c r="G415">
        <v>1</v>
      </c>
      <c r="I415">
        <v>0</v>
      </c>
      <c r="J415"/>
      <c r="K415" s="2">
        <v>44854.506944444445</v>
      </c>
      <c r="L415" t="s">
        <v>37</v>
      </c>
      <c r="M415" t="s">
        <v>329</v>
      </c>
      <c r="N415" t="s">
        <v>330</v>
      </c>
      <c r="O415" t="s">
        <v>350</v>
      </c>
      <c r="P415" t="s">
        <v>39</v>
      </c>
      <c r="Q415" t="s">
        <v>39</v>
      </c>
      <c r="S415">
        <v>97500</v>
      </c>
    </row>
    <row r="416" spans="1:19" hidden="1" x14ac:dyDescent="0.25">
      <c r="A416" t="s">
        <v>380</v>
      </c>
      <c r="B416" t="s">
        <v>381</v>
      </c>
      <c r="C416" t="s">
        <v>22</v>
      </c>
      <c r="E416" t="s">
        <v>328</v>
      </c>
      <c r="F416" t="s">
        <v>31</v>
      </c>
      <c r="G416">
        <v>1</v>
      </c>
      <c r="I416">
        <v>0</v>
      </c>
      <c r="J416"/>
      <c r="K416" s="2">
        <v>44854.506944444445</v>
      </c>
      <c r="L416" t="s">
        <v>37</v>
      </c>
      <c r="M416" t="s">
        <v>329</v>
      </c>
      <c r="N416" t="s">
        <v>330</v>
      </c>
      <c r="O416" t="s">
        <v>350</v>
      </c>
      <c r="P416" t="s">
        <v>39</v>
      </c>
      <c r="Q416" t="s">
        <v>39</v>
      </c>
      <c r="S416">
        <v>97500</v>
      </c>
    </row>
    <row r="417" spans="1:19" hidden="1" x14ac:dyDescent="0.25">
      <c r="A417" t="s">
        <v>382</v>
      </c>
      <c r="B417" t="s">
        <v>383</v>
      </c>
      <c r="C417" t="s">
        <v>22</v>
      </c>
      <c r="D417">
        <v>1</v>
      </c>
      <c r="E417" t="s">
        <v>328</v>
      </c>
      <c r="F417" t="s">
        <v>31</v>
      </c>
      <c r="G417">
        <v>1</v>
      </c>
      <c r="H417">
        <v>0</v>
      </c>
      <c r="J417">
        <v>1</v>
      </c>
      <c r="K417" s="2">
        <v>45909.517361111109</v>
      </c>
      <c r="L417" t="s">
        <v>25</v>
      </c>
      <c r="M417" t="s">
        <v>329</v>
      </c>
      <c r="N417" t="s">
        <v>330</v>
      </c>
      <c r="O417" t="s">
        <v>193</v>
      </c>
      <c r="P417" t="s">
        <v>29</v>
      </c>
      <c r="Q417" t="s">
        <v>29</v>
      </c>
      <c r="S417">
        <v>430319.98</v>
      </c>
    </row>
    <row r="418" spans="1:19" hidden="1" x14ac:dyDescent="0.25">
      <c r="A418" t="s">
        <v>382</v>
      </c>
      <c r="B418" t="s">
        <v>383</v>
      </c>
      <c r="C418" t="s">
        <v>32</v>
      </c>
      <c r="D418">
        <v>1</v>
      </c>
      <c r="E418" t="s">
        <v>332</v>
      </c>
      <c r="F418" t="s">
        <v>31</v>
      </c>
      <c r="G418">
        <v>1</v>
      </c>
      <c r="H418">
        <v>0</v>
      </c>
      <c r="J418">
        <v>1</v>
      </c>
      <c r="K418" s="2">
        <v>45909.517361111109</v>
      </c>
      <c r="L418" t="s">
        <v>25</v>
      </c>
      <c r="M418" t="s">
        <v>329</v>
      </c>
      <c r="N418" t="s">
        <v>330</v>
      </c>
      <c r="O418" t="s">
        <v>193</v>
      </c>
      <c r="P418" t="s">
        <v>29</v>
      </c>
      <c r="Q418" t="s">
        <v>29</v>
      </c>
      <c r="S418">
        <v>430319.98</v>
      </c>
    </row>
    <row r="419" spans="1:19" hidden="1" x14ac:dyDescent="0.25">
      <c r="A419" t="s">
        <v>384</v>
      </c>
      <c r="B419" t="s">
        <v>385</v>
      </c>
      <c r="C419" t="s">
        <v>32</v>
      </c>
      <c r="D419">
        <v>0</v>
      </c>
      <c r="E419" t="s">
        <v>332</v>
      </c>
      <c r="F419" t="s">
        <v>31</v>
      </c>
      <c r="G419">
        <v>1</v>
      </c>
      <c r="H419">
        <v>0.05</v>
      </c>
      <c r="I419">
        <v>0</v>
      </c>
      <c r="J419"/>
      <c r="K419" s="2">
        <v>45335.738888888889</v>
      </c>
      <c r="L419" t="s">
        <v>37</v>
      </c>
      <c r="M419" t="s">
        <v>329</v>
      </c>
      <c r="N419" t="s">
        <v>330</v>
      </c>
      <c r="O419" t="s">
        <v>331</v>
      </c>
      <c r="P419" t="s">
        <v>39</v>
      </c>
      <c r="Q419" t="s">
        <v>39</v>
      </c>
      <c r="S419">
        <v>4619650.74</v>
      </c>
    </row>
    <row r="420" spans="1:19" hidden="1" x14ac:dyDescent="0.25">
      <c r="A420" t="s">
        <v>384</v>
      </c>
      <c r="B420" t="s">
        <v>385</v>
      </c>
      <c r="C420" t="s">
        <v>22</v>
      </c>
      <c r="D420">
        <v>0</v>
      </c>
      <c r="E420" t="s">
        <v>328</v>
      </c>
      <c r="F420" t="s">
        <v>31</v>
      </c>
      <c r="G420">
        <v>1</v>
      </c>
      <c r="H420">
        <v>0.05</v>
      </c>
      <c r="I420">
        <v>0</v>
      </c>
      <c r="J420"/>
      <c r="K420" s="2">
        <v>45335.738888888889</v>
      </c>
      <c r="L420" t="s">
        <v>37</v>
      </c>
      <c r="M420" t="s">
        <v>329</v>
      </c>
      <c r="N420" t="s">
        <v>330</v>
      </c>
      <c r="O420" t="s">
        <v>331</v>
      </c>
      <c r="P420" t="s">
        <v>39</v>
      </c>
      <c r="Q420" t="s">
        <v>39</v>
      </c>
      <c r="S420">
        <v>4619650.74</v>
      </c>
    </row>
    <row r="421" spans="1:19" hidden="1" x14ac:dyDescent="0.25">
      <c r="A421" t="s">
        <v>386</v>
      </c>
      <c r="B421" t="s">
        <v>387</v>
      </c>
      <c r="C421" t="s">
        <v>32</v>
      </c>
      <c r="D421">
        <v>1</v>
      </c>
      <c r="E421" t="s">
        <v>332</v>
      </c>
      <c r="F421" t="s">
        <v>31</v>
      </c>
      <c r="G421">
        <v>1</v>
      </c>
      <c r="J421">
        <v>1</v>
      </c>
      <c r="K421" s="2">
        <v>45909.517361111109</v>
      </c>
      <c r="L421" t="s">
        <v>25</v>
      </c>
      <c r="M421" t="s">
        <v>329</v>
      </c>
      <c r="N421" t="s">
        <v>330</v>
      </c>
      <c r="O421" t="s">
        <v>196</v>
      </c>
      <c r="P421" t="s">
        <v>39</v>
      </c>
      <c r="Q421" t="s">
        <v>39</v>
      </c>
      <c r="S421">
        <v>1813273.47</v>
      </c>
    </row>
    <row r="422" spans="1:19" hidden="1" x14ac:dyDescent="0.25">
      <c r="A422" t="s">
        <v>386</v>
      </c>
      <c r="B422" t="s">
        <v>387</v>
      </c>
      <c r="C422" t="s">
        <v>22</v>
      </c>
      <c r="D422">
        <v>1</v>
      </c>
      <c r="E422" t="s">
        <v>328</v>
      </c>
      <c r="F422" t="s">
        <v>31</v>
      </c>
      <c r="G422">
        <v>1</v>
      </c>
      <c r="J422">
        <v>1</v>
      </c>
      <c r="K422" s="2">
        <v>45909.517361111109</v>
      </c>
      <c r="L422" t="s">
        <v>25</v>
      </c>
      <c r="M422" t="s">
        <v>329</v>
      </c>
      <c r="N422" t="s">
        <v>330</v>
      </c>
      <c r="O422" t="s">
        <v>196</v>
      </c>
      <c r="P422" t="s">
        <v>39</v>
      </c>
      <c r="Q422" t="s">
        <v>39</v>
      </c>
      <c r="S422">
        <v>1813273.47</v>
      </c>
    </row>
    <row r="423" spans="1:19" hidden="1" x14ac:dyDescent="0.25">
      <c r="A423" t="s">
        <v>388</v>
      </c>
      <c r="B423" t="s">
        <v>389</v>
      </c>
      <c r="C423" t="s">
        <v>32</v>
      </c>
      <c r="D423">
        <v>1</v>
      </c>
      <c r="E423" t="s">
        <v>332</v>
      </c>
      <c r="F423" t="s">
        <v>31</v>
      </c>
      <c r="G423">
        <v>1</v>
      </c>
      <c r="J423">
        <v>1</v>
      </c>
      <c r="K423" s="2">
        <v>45909.517361111109</v>
      </c>
      <c r="L423" t="s">
        <v>240</v>
      </c>
      <c r="M423" t="s">
        <v>329</v>
      </c>
      <c r="N423" t="s">
        <v>330</v>
      </c>
      <c r="O423" t="s">
        <v>390</v>
      </c>
      <c r="P423" t="s">
        <v>39</v>
      </c>
      <c r="Q423" t="s">
        <v>39</v>
      </c>
      <c r="S423">
        <v>2584300</v>
      </c>
    </row>
    <row r="424" spans="1:19" hidden="1" x14ac:dyDescent="0.25">
      <c r="A424" t="s">
        <v>388</v>
      </c>
      <c r="B424" t="s">
        <v>389</v>
      </c>
      <c r="C424" t="s">
        <v>22</v>
      </c>
      <c r="D424">
        <v>1</v>
      </c>
      <c r="E424" t="s">
        <v>328</v>
      </c>
      <c r="F424" t="s">
        <v>31</v>
      </c>
      <c r="G424">
        <v>1</v>
      </c>
      <c r="J424">
        <v>1</v>
      </c>
      <c r="K424" s="2">
        <v>45909.517361111109</v>
      </c>
      <c r="L424" t="s">
        <v>240</v>
      </c>
      <c r="M424" t="s">
        <v>329</v>
      </c>
      <c r="N424" t="s">
        <v>330</v>
      </c>
      <c r="O424" t="s">
        <v>390</v>
      </c>
      <c r="P424" t="s">
        <v>39</v>
      </c>
      <c r="Q424" t="s">
        <v>39</v>
      </c>
      <c r="S424">
        <v>2584300</v>
      </c>
    </row>
    <row r="425" spans="1:19" hidden="1" x14ac:dyDescent="0.25">
      <c r="A425" t="s">
        <v>391</v>
      </c>
      <c r="B425" t="s">
        <v>392</v>
      </c>
      <c r="C425" t="s">
        <v>32</v>
      </c>
      <c r="D425">
        <v>1</v>
      </c>
      <c r="E425" t="s">
        <v>332</v>
      </c>
      <c r="F425" t="s">
        <v>31</v>
      </c>
      <c r="G425">
        <v>1</v>
      </c>
      <c r="H425">
        <v>0</v>
      </c>
      <c r="J425">
        <v>1</v>
      </c>
      <c r="K425" s="2">
        <v>45909.517361111109</v>
      </c>
      <c r="L425" t="s">
        <v>25</v>
      </c>
      <c r="M425" t="s">
        <v>329</v>
      </c>
      <c r="N425" t="s">
        <v>330</v>
      </c>
      <c r="O425" t="s">
        <v>114</v>
      </c>
      <c r="P425" t="s">
        <v>29</v>
      </c>
      <c r="Q425" t="s">
        <v>29</v>
      </c>
      <c r="S425">
        <v>439669.02</v>
      </c>
    </row>
    <row r="426" spans="1:19" hidden="1" x14ac:dyDescent="0.25">
      <c r="A426" t="s">
        <v>391</v>
      </c>
      <c r="B426" t="s">
        <v>392</v>
      </c>
      <c r="C426" t="s">
        <v>22</v>
      </c>
      <c r="D426">
        <v>1</v>
      </c>
      <c r="E426" t="s">
        <v>328</v>
      </c>
      <c r="F426" t="s">
        <v>31</v>
      </c>
      <c r="G426">
        <v>1</v>
      </c>
      <c r="H426">
        <v>0</v>
      </c>
      <c r="J426">
        <v>1</v>
      </c>
      <c r="K426" s="2">
        <v>45909.517361111109</v>
      </c>
      <c r="L426" t="s">
        <v>25</v>
      </c>
      <c r="M426" t="s">
        <v>329</v>
      </c>
      <c r="N426" t="s">
        <v>330</v>
      </c>
      <c r="O426" t="s">
        <v>114</v>
      </c>
      <c r="P426" t="s">
        <v>29</v>
      </c>
      <c r="Q426" t="s">
        <v>29</v>
      </c>
      <c r="S426">
        <v>439669.02</v>
      </c>
    </row>
    <row r="427" spans="1:19" hidden="1" x14ac:dyDescent="0.25">
      <c r="A427" t="s">
        <v>393</v>
      </c>
      <c r="B427" t="s">
        <v>394</v>
      </c>
      <c r="C427" t="s">
        <v>22</v>
      </c>
      <c r="D427">
        <v>1</v>
      </c>
      <c r="E427" t="s">
        <v>328</v>
      </c>
      <c r="F427" t="s">
        <v>31</v>
      </c>
      <c r="G427">
        <v>1</v>
      </c>
      <c r="J427">
        <v>1</v>
      </c>
      <c r="K427" s="2">
        <v>45919.459027777775</v>
      </c>
      <c r="L427" t="s">
        <v>25</v>
      </c>
      <c r="M427" t="s">
        <v>329</v>
      </c>
      <c r="N427" t="s">
        <v>330</v>
      </c>
      <c r="O427" t="s">
        <v>355</v>
      </c>
      <c r="P427" t="s">
        <v>29</v>
      </c>
      <c r="Q427" t="s">
        <v>29</v>
      </c>
      <c r="S427">
        <v>269990.89</v>
      </c>
    </row>
    <row r="428" spans="1:19" hidden="1" x14ac:dyDescent="0.25">
      <c r="A428" t="s">
        <v>393</v>
      </c>
      <c r="B428" t="s">
        <v>394</v>
      </c>
      <c r="C428" t="s">
        <v>32</v>
      </c>
      <c r="D428">
        <v>1</v>
      </c>
      <c r="E428" t="s">
        <v>332</v>
      </c>
      <c r="F428" t="s">
        <v>31</v>
      </c>
      <c r="G428">
        <v>1</v>
      </c>
      <c r="J428">
        <v>1</v>
      </c>
      <c r="K428" s="2">
        <v>45919.459027777775</v>
      </c>
      <c r="L428" t="s">
        <v>25</v>
      </c>
      <c r="M428" t="s">
        <v>329</v>
      </c>
      <c r="N428" t="s">
        <v>330</v>
      </c>
      <c r="O428" t="s">
        <v>355</v>
      </c>
      <c r="P428" t="s">
        <v>29</v>
      </c>
      <c r="Q428" t="s">
        <v>29</v>
      </c>
      <c r="S428">
        <v>269990.89</v>
      </c>
    </row>
    <row r="429" spans="1:19" hidden="1" x14ac:dyDescent="0.25">
      <c r="A429" t="s">
        <v>395</v>
      </c>
      <c r="B429" t="s">
        <v>396</v>
      </c>
      <c r="C429" t="s">
        <v>32</v>
      </c>
      <c r="E429" t="s">
        <v>332</v>
      </c>
      <c r="F429" t="s">
        <v>31</v>
      </c>
      <c r="G429">
        <v>1</v>
      </c>
      <c r="I429">
        <v>0</v>
      </c>
      <c r="J429"/>
      <c r="K429" s="2">
        <v>45916.491666666669</v>
      </c>
      <c r="L429" t="s">
        <v>25</v>
      </c>
      <c r="M429" t="s">
        <v>329</v>
      </c>
      <c r="N429" t="s">
        <v>330</v>
      </c>
      <c r="O429" t="s">
        <v>196</v>
      </c>
      <c r="P429" t="s">
        <v>39</v>
      </c>
      <c r="Q429" t="s">
        <v>39</v>
      </c>
      <c r="S429">
        <v>15819.86</v>
      </c>
    </row>
    <row r="430" spans="1:19" hidden="1" x14ac:dyDescent="0.25">
      <c r="A430" t="s">
        <v>395</v>
      </c>
      <c r="B430" t="s">
        <v>396</v>
      </c>
      <c r="C430" t="s">
        <v>22</v>
      </c>
      <c r="E430" t="s">
        <v>328</v>
      </c>
      <c r="F430" t="s">
        <v>31</v>
      </c>
      <c r="G430">
        <v>1</v>
      </c>
      <c r="I430">
        <v>0</v>
      </c>
      <c r="J430"/>
      <c r="K430" s="2">
        <v>45916.491666666669</v>
      </c>
      <c r="L430" t="s">
        <v>25</v>
      </c>
      <c r="M430" t="s">
        <v>329</v>
      </c>
      <c r="N430" t="s">
        <v>330</v>
      </c>
      <c r="O430" t="s">
        <v>196</v>
      </c>
      <c r="P430" t="s">
        <v>39</v>
      </c>
      <c r="Q430" t="s">
        <v>39</v>
      </c>
      <c r="S430">
        <v>15819.86</v>
      </c>
    </row>
    <row r="431" spans="1:19" hidden="1" x14ac:dyDescent="0.25">
      <c r="A431" t="s">
        <v>397</v>
      </c>
      <c r="B431" t="s">
        <v>398</v>
      </c>
      <c r="C431" t="s">
        <v>22</v>
      </c>
      <c r="E431" t="s">
        <v>328</v>
      </c>
      <c r="F431" t="s">
        <v>31</v>
      </c>
      <c r="G431">
        <v>1</v>
      </c>
      <c r="I431">
        <v>1</v>
      </c>
      <c r="J431"/>
      <c r="K431" s="2">
        <v>45727.535416666666</v>
      </c>
      <c r="L431" t="s">
        <v>25</v>
      </c>
      <c r="M431" t="s">
        <v>329</v>
      </c>
      <c r="N431" t="s">
        <v>330</v>
      </c>
      <c r="O431" t="s">
        <v>196</v>
      </c>
      <c r="P431" t="s">
        <v>39</v>
      </c>
      <c r="Q431" t="s">
        <v>39</v>
      </c>
      <c r="S431">
        <v>352106.12</v>
      </c>
    </row>
    <row r="432" spans="1:19" hidden="1" x14ac:dyDescent="0.25">
      <c r="A432" t="s">
        <v>397</v>
      </c>
      <c r="B432" t="s">
        <v>398</v>
      </c>
      <c r="C432" t="s">
        <v>32</v>
      </c>
      <c r="E432" t="s">
        <v>332</v>
      </c>
      <c r="F432" t="s">
        <v>31</v>
      </c>
      <c r="G432">
        <v>1</v>
      </c>
      <c r="I432">
        <v>1</v>
      </c>
      <c r="J432"/>
      <c r="K432" s="2">
        <v>45727.534722222219</v>
      </c>
      <c r="L432" t="s">
        <v>25</v>
      </c>
      <c r="M432" t="s">
        <v>329</v>
      </c>
      <c r="N432" t="s">
        <v>330</v>
      </c>
      <c r="O432" t="s">
        <v>196</v>
      </c>
      <c r="P432" t="s">
        <v>39</v>
      </c>
      <c r="Q432" t="s">
        <v>39</v>
      </c>
      <c r="S432">
        <v>352106.12</v>
      </c>
    </row>
    <row r="433" spans="1:19" hidden="1" x14ac:dyDescent="0.25">
      <c r="A433" t="s">
        <v>399</v>
      </c>
      <c r="B433" t="s">
        <v>400</v>
      </c>
      <c r="C433" t="s">
        <v>32</v>
      </c>
      <c r="D433">
        <v>1</v>
      </c>
      <c r="E433" t="s">
        <v>332</v>
      </c>
      <c r="F433" t="s">
        <v>31</v>
      </c>
      <c r="G433">
        <v>1</v>
      </c>
      <c r="H433">
        <v>0</v>
      </c>
      <c r="J433">
        <v>1</v>
      </c>
      <c r="K433" s="2">
        <v>45909.517361111109</v>
      </c>
      <c r="L433" t="s">
        <v>25</v>
      </c>
      <c r="M433" t="s">
        <v>329</v>
      </c>
      <c r="N433" t="s">
        <v>330</v>
      </c>
      <c r="O433" t="s">
        <v>117</v>
      </c>
      <c r="P433" t="s">
        <v>29</v>
      </c>
      <c r="Q433" t="s">
        <v>29</v>
      </c>
      <c r="S433">
        <v>337585.73</v>
      </c>
    </row>
    <row r="434" spans="1:19" hidden="1" x14ac:dyDescent="0.25">
      <c r="A434" t="s">
        <v>399</v>
      </c>
      <c r="B434" t="s">
        <v>400</v>
      </c>
      <c r="C434" t="s">
        <v>22</v>
      </c>
      <c r="D434">
        <v>1</v>
      </c>
      <c r="E434" t="s">
        <v>328</v>
      </c>
      <c r="F434" t="s">
        <v>31</v>
      </c>
      <c r="G434">
        <v>1</v>
      </c>
      <c r="H434">
        <v>0</v>
      </c>
      <c r="J434">
        <v>1</v>
      </c>
      <c r="K434" s="2">
        <v>45909.517361111109</v>
      </c>
      <c r="L434" t="s">
        <v>25</v>
      </c>
      <c r="M434" t="s">
        <v>329</v>
      </c>
      <c r="N434" t="s">
        <v>330</v>
      </c>
      <c r="O434" t="s">
        <v>117</v>
      </c>
      <c r="P434" t="s">
        <v>29</v>
      </c>
      <c r="Q434" t="s">
        <v>29</v>
      </c>
      <c r="S434">
        <v>337585.73</v>
      </c>
    </row>
    <row r="435" spans="1:19" hidden="1" x14ac:dyDescent="0.25">
      <c r="A435" t="s">
        <v>401</v>
      </c>
      <c r="B435" t="s">
        <v>402</v>
      </c>
      <c r="C435" t="s">
        <v>22</v>
      </c>
      <c r="E435" t="s">
        <v>328</v>
      </c>
      <c r="F435" t="s">
        <v>31</v>
      </c>
      <c r="G435">
        <v>1</v>
      </c>
      <c r="H435">
        <v>0</v>
      </c>
      <c r="J435">
        <v>1</v>
      </c>
      <c r="K435" s="2">
        <v>45971.416666666664</v>
      </c>
      <c r="L435" t="s">
        <v>25</v>
      </c>
      <c r="M435" t="s">
        <v>329</v>
      </c>
      <c r="N435" t="s">
        <v>330</v>
      </c>
      <c r="O435" t="s">
        <v>403</v>
      </c>
      <c r="P435" t="s">
        <v>29</v>
      </c>
      <c r="Q435" t="s">
        <v>29</v>
      </c>
      <c r="S435">
        <v>387825.49</v>
      </c>
    </row>
    <row r="436" spans="1:19" hidden="1" x14ac:dyDescent="0.25">
      <c r="A436" t="s">
        <v>404</v>
      </c>
      <c r="B436" t="s">
        <v>405</v>
      </c>
      <c r="C436" t="s">
        <v>32</v>
      </c>
      <c r="D436">
        <v>1</v>
      </c>
      <c r="E436" t="s">
        <v>332</v>
      </c>
      <c r="F436" t="s">
        <v>31</v>
      </c>
      <c r="G436">
        <v>1</v>
      </c>
      <c r="H436">
        <v>0</v>
      </c>
      <c r="J436">
        <v>1</v>
      </c>
      <c r="K436" s="2">
        <v>45909.517361111109</v>
      </c>
      <c r="L436" t="s">
        <v>25</v>
      </c>
      <c r="M436" t="s">
        <v>329</v>
      </c>
      <c r="N436" t="s">
        <v>330</v>
      </c>
      <c r="O436" t="s">
        <v>211</v>
      </c>
      <c r="P436" t="s">
        <v>29</v>
      </c>
      <c r="Q436" t="s">
        <v>29</v>
      </c>
      <c r="S436">
        <v>248616.6</v>
      </c>
    </row>
    <row r="437" spans="1:19" hidden="1" x14ac:dyDescent="0.25">
      <c r="A437" t="s">
        <v>404</v>
      </c>
      <c r="B437" t="s">
        <v>405</v>
      </c>
      <c r="C437" t="s">
        <v>22</v>
      </c>
      <c r="D437">
        <v>1</v>
      </c>
      <c r="E437" t="s">
        <v>328</v>
      </c>
      <c r="F437" t="s">
        <v>31</v>
      </c>
      <c r="G437">
        <v>1</v>
      </c>
      <c r="H437">
        <v>0</v>
      </c>
      <c r="J437">
        <v>1</v>
      </c>
      <c r="K437" s="2">
        <v>45909.517361111109</v>
      </c>
      <c r="L437" t="s">
        <v>25</v>
      </c>
      <c r="M437" t="s">
        <v>329</v>
      </c>
      <c r="N437" t="s">
        <v>330</v>
      </c>
      <c r="O437" t="s">
        <v>211</v>
      </c>
      <c r="P437" t="s">
        <v>29</v>
      </c>
      <c r="Q437" t="s">
        <v>29</v>
      </c>
      <c r="S437">
        <v>248616.6</v>
      </c>
    </row>
    <row r="438" spans="1:19" hidden="1" x14ac:dyDescent="0.25">
      <c r="A438" t="s">
        <v>406</v>
      </c>
      <c r="B438" t="s">
        <v>407</v>
      </c>
      <c r="C438" t="s">
        <v>22</v>
      </c>
      <c r="D438">
        <v>1</v>
      </c>
      <c r="E438" t="s">
        <v>328</v>
      </c>
      <c r="F438" t="s">
        <v>31</v>
      </c>
      <c r="G438">
        <v>1</v>
      </c>
      <c r="J438">
        <v>1</v>
      </c>
      <c r="K438" s="2">
        <v>45965.493055555555</v>
      </c>
      <c r="L438" t="s">
        <v>37</v>
      </c>
      <c r="M438" t="s">
        <v>329</v>
      </c>
      <c r="N438" t="s">
        <v>330</v>
      </c>
      <c r="O438" t="s">
        <v>408</v>
      </c>
      <c r="P438" t="s">
        <v>39</v>
      </c>
      <c r="Q438" t="s">
        <v>39</v>
      </c>
      <c r="S438">
        <v>52229.06</v>
      </c>
    </row>
    <row r="439" spans="1:19" hidden="1" x14ac:dyDescent="0.25">
      <c r="A439" t="s">
        <v>406</v>
      </c>
      <c r="B439" t="s">
        <v>407</v>
      </c>
      <c r="C439" t="s">
        <v>32</v>
      </c>
      <c r="D439">
        <v>1</v>
      </c>
      <c r="E439" t="s">
        <v>332</v>
      </c>
      <c r="F439" t="s">
        <v>31</v>
      </c>
      <c r="G439">
        <v>1</v>
      </c>
      <c r="J439">
        <v>1</v>
      </c>
      <c r="K439" s="2">
        <v>45965.493055555555</v>
      </c>
      <c r="L439" t="s">
        <v>37</v>
      </c>
      <c r="M439" t="s">
        <v>329</v>
      </c>
      <c r="N439" t="s">
        <v>330</v>
      </c>
      <c r="O439" t="s">
        <v>408</v>
      </c>
      <c r="P439" t="s">
        <v>39</v>
      </c>
      <c r="Q439" t="s">
        <v>39</v>
      </c>
      <c r="S439">
        <v>52229.06</v>
      </c>
    </row>
    <row r="440" spans="1:19" hidden="1" x14ac:dyDescent="0.25">
      <c r="A440" t="s">
        <v>409</v>
      </c>
      <c r="B440" t="s">
        <v>410</v>
      </c>
      <c r="C440" t="s">
        <v>22</v>
      </c>
      <c r="D440">
        <v>1</v>
      </c>
      <c r="E440" t="s">
        <v>328</v>
      </c>
      <c r="F440" t="s">
        <v>31</v>
      </c>
      <c r="G440">
        <v>1</v>
      </c>
      <c r="J440">
        <v>1</v>
      </c>
      <c r="K440" s="2">
        <v>45919.441666666666</v>
      </c>
      <c r="L440" t="s">
        <v>25</v>
      </c>
      <c r="M440" t="s">
        <v>329</v>
      </c>
      <c r="N440" t="s">
        <v>330</v>
      </c>
      <c r="O440" t="s">
        <v>73</v>
      </c>
      <c r="P440" t="s">
        <v>29</v>
      </c>
      <c r="Q440" t="s">
        <v>29</v>
      </c>
      <c r="S440">
        <v>242727.03</v>
      </c>
    </row>
    <row r="441" spans="1:19" hidden="1" x14ac:dyDescent="0.25">
      <c r="A441" t="s">
        <v>411</v>
      </c>
      <c r="B441" t="s">
        <v>412</v>
      </c>
      <c r="C441" t="s">
        <v>22</v>
      </c>
      <c r="E441" t="s">
        <v>328</v>
      </c>
      <c r="F441" t="s">
        <v>31</v>
      </c>
      <c r="G441">
        <v>1</v>
      </c>
      <c r="H441">
        <v>1</v>
      </c>
      <c r="I441">
        <v>1</v>
      </c>
      <c r="J441"/>
      <c r="K441" s="2">
        <v>44078.425694444442</v>
      </c>
      <c r="L441" t="s">
        <v>240</v>
      </c>
      <c r="M441" t="s">
        <v>329</v>
      </c>
      <c r="N441" t="s">
        <v>330</v>
      </c>
      <c r="O441" t="s">
        <v>331</v>
      </c>
      <c r="P441" t="s">
        <v>39</v>
      </c>
      <c r="Q441" t="s">
        <v>39</v>
      </c>
      <c r="S441">
        <v>169289.28</v>
      </c>
    </row>
    <row r="442" spans="1:19" hidden="1" x14ac:dyDescent="0.25">
      <c r="A442" t="s">
        <v>413</v>
      </c>
      <c r="B442" t="s">
        <v>414</v>
      </c>
      <c r="C442" t="s">
        <v>22</v>
      </c>
      <c r="D442">
        <v>1</v>
      </c>
      <c r="E442" t="s">
        <v>328</v>
      </c>
      <c r="F442" t="s">
        <v>31</v>
      </c>
      <c r="G442">
        <v>1</v>
      </c>
      <c r="J442">
        <v>1</v>
      </c>
      <c r="K442" s="2">
        <v>45909.517361111109</v>
      </c>
      <c r="L442" t="s">
        <v>240</v>
      </c>
      <c r="M442" t="s">
        <v>329</v>
      </c>
      <c r="N442" t="s">
        <v>330</v>
      </c>
      <c r="O442" t="s">
        <v>331</v>
      </c>
      <c r="P442" t="s">
        <v>39</v>
      </c>
      <c r="Q442" t="s">
        <v>39</v>
      </c>
      <c r="S442">
        <v>568775.61</v>
      </c>
    </row>
    <row r="443" spans="1:19" hidden="1" x14ac:dyDescent="0.25">
      <c r="A443" t="s">
        <v>415</v>
      </c>
      <c r="B443" t="s">
        <v>416</v>
      </c>
      <c r="C443" t="s">
        <v>32</v>
      </c>
      <c r="D443">
        <v>0</v>
      </c>
      <c r="E443" t="s">
        <v>332</v>
      </c>
      <c r="F443" t="s">
        <v>31</v>
      </c>
      <c r="G443">
        <v>1</v>
      </c>
      <c r="H443">
        <v>0</v>
      </c>
      <c r="I443">
        <v>0</v>
      </c>
      <c r="J443"/>
      <c r="K443" s="2">
        <v>45054.509027777778</v>
      </c>
      <c r="L443" t="s">
        <v>37</v>
      </c>
      <c r="M443" t="s">
        <v>329</v>
      </c>
      <c r="N443" t="s">
        <v>330</v>
      </c>
      <c r="O443" t="s">
        <v>417</v>
      </c>
      <c r="P443" t="s">
        <v>39</v>
      </c>
      <c r="Q443" t="s">
        <v>39</v>
      </c>
      <c r="S443">
        <v>155562.79</v>
      </c>
    </row>
    <row r="444" spans="1:19" hidden="1" x14ac:dyDescent="0.25">
      <c r="A444" t="s">
        <v>415</v>
      </c>
      <c r="B444" t="s">
        <v>416</v>
      </c>
      <c r="C444" t="s">
        <v>22</v>
      </c>
      <c r="D444">
        <v>0</v>
      </c>
      <c r="E444" t="s">
        <v>328</v>
      </c>
      <c r="F444" t="s">
        <v>31</v>
      </c>
      <c r="G444">
        <v>1</v>
      </c>
      <c r="H444">
        <v>0</v>
      </c>
      <c r="I444">
        <v>0</v>
      </c>
      <c r="J444"/>
      <c r="K444" s="2">
        <v>45054.508333333331</v>
      </c>
      <c r="L444" t="s">
        <v>37</v>
      </c>
      <c r="M444" t="s">
        <v>329</v>
      </c>
      <c r="N444" t="s">
        <v>330</v>
      </c>
      <c r="O444" t="s">
        <v>417</v>
      </c>
      <c r="P444" t="s">
        <v>39</v>
      </c>
      <c r="Q444" t="s">
        <v>39</v>
      </c>
      <c r="S444">
        <v>155562.79</v>
      </c>
    </row>
    <row r="445" spans="1:19" hidden="1" x14ac:dyDescent="0.25">
      <c r="A445" t="s">
        <v>418</v>
      </c>
      <c r="B445" t="s">
        <v>419</v>
      </c>
      <c r="C445" t="s">
        <v>22</v>
      </c>
      <c r="D445">
        <v>1</v>
      </c>
      <c r="E445" t="s">
        <v>328</v>
      </c>
      <c r="F445" t="s">
        <v>31</v>
      </c>
      <c r="G445">
        <v>1</v>
      </c>
      <c r="H445">
        <v>0</v>
      </c>
      <c r="J445">
        <v>1</v>
      </c>
      <c r="K445" s="2">
        <v>45909.517361111109</v>
      </c>
      <c r="L445" t="s">
        <v>240</v>
      </c>
      <c r="M445" t="s">
        <v>329</v>
      </c>
      <c r="N445" t="s">
        <v>330</v>
      </c>
      <c r="O445" t="s">
        <v>420</v>
      </c>
      <c r="P445" t="s">
        <v>29</v>
      </c>
      <c r="Q445" t="s">
        <v>29</v>
      </c>
      <c r="S445">
        <v>491349.91</v>
      </c>
    </row>
    <row r="446" spans="1:19" hidden="1" x14ac:dyDescent="0.25">
      <c r="A446" t="s">
        <v>418</v>
      </c>
      <c r="B446" t="s">
        <v>419</v>
      </c>
      <c r="C446" t="s">
        <v>32</v>
      </c>
      <c r="D446">
        <v>1</v>
      </c>
      <c r="E446" t="s">
        <v>332</v>
      </c>
      <c r="F446" t="s">
        <v>31</v>
      </c>
      <c r="G446">
        <v>1</v>
      </c>
      <c r="H446">
        <v>0</v>
      </c>
      <c r="J446">
        <v>1</v>
      </c>
      <c r="K446" s="2">
        <v>45909.517361111109</v>
      </c>
      <c r="L446" t="s">
        <v>240</v>
      </c>
      <c r="M446" t="s">
        <v>329</v>
      </c>
      <c r="N446" t="s">
        <v>330</v>
      </c>
      <c r="O446" t="s">
        <v>420</v>
      </c>
      <c r="P446" t="s">
        <v>29</v>
      </c>
      <c r="Q446" t="s">
        <v>29</v>
      </c>
      <c r="S446">
        <v>491349.91</v>
      </c>
    </row>
    <row r="447" spans="1:19" hidden="1" x14ac:dyDescent="0.25">
      <c r="A447" t="s">
        <v>421</v>
      </c>
      <c r="B447" t="s">
        <v>422</v>
      </c>
      <c r="C447" t="s">
        <v>22</v>
      </c>
      <c r="D447">
        <v>0</v>
      </c>
      <c r="E447" t="s">
        <v>328</v>
      </c>
      <c r="F447" t="s">
        <v>31</v>
      </c>
      <c r="G447">
        <v>1</v>
      </c>
      <c r="H447">
        <v>0</v>
      </c>
      <c r="J447">
        <v>1</v>
      </c>
      <c r="K447" s="2">
        <v>45971.416666666664</v>
      </c>
      <c r="L447" t="s">
        <v>25</v>
      </c>
      <c r="M447" t="s">
        <v>329</v>
      </c>
      <c r="N447" t="s">
        <v>330</v>
      </c>
      <c r="O447" t="s">
        <v>423</v>
      </c>
      <c r="P447" t="s">
        <v>29</v>
      </c>
      <c r="Q447" t="s">
        <v>29</v>
      </c>
      <c r="S447">
        <v>274729.44</v>
      </c>
    </row>
    <row r="448" spans="1:19" hidden="1" x14ac:dyDescent="0.25">
      <c r="A448" t="s">
        <v>424</v>
      </c>
      <c r="B448" t="s">
        <v>425</v>
      </c>
      <c r="C448" t="s">
        <v>22</v>
      </c>
      <c r="D448">
        <v>1</v>
      </c>
      <c r="E448" t="s">
        <v>328</v>
      </c>
      <c r="F448" t="s">
        <v>31</v>
      </c>
      <c r="G448">
        <v>1</v>
      </c>
      <c r="H448">
        <v>0</v>
      </c>
      <c r="J448">
        <v>1</v>
      </c>
      <c r="K448" s="2">
        <v>45909.517361111109</v>
      </c>
      <c r="L448" t="s">
        <v>25</v>
      </c>
      <c r="M448" t="s">
        <v>329</v>
      </c>
      <c r="N448" t="s">
        <v>330</v>
      </c>
      <c r="O448" t="s">
        <v>83</v>
      </c>
      <c r="P448" t="s">
        <v>29</v>
      </c>
      <c r="Q448" t="s">
        <v>29</v>
      </c>
      <c r="S448">
        <v>437138.02</v>
      </c>
    </row>
    <row r="449" spans="1:19" hidden="1" x14ac:dyDescent="0.25">
      <c r="A449" t="s">
        <v>424</v>
      </c>
      <c r="B449" t="s">
        <v>425</v>
      </c>
      <c r="C449" t="s">
        <v>32</v>
      </c>
      <c r="D449">
        <v>1</v>
      </c>
      <c r="E449" t="s">
        <v>332</v>
      </c>
      <c r="F449" t="s">
        <v>31</v>
      </c>
      <c r="G449">
        <v>1</v>
      </c>
      <c r="H449">
        <v>0</v>
      </c>
      <c r="J449">
        <v>1</v>
      </c>
      <c r="K449" s="2">
        <v>45909.517361111109</v>
      </c>
      <c r="L449" t="s">
        <v>25</v>
      </c>
      <c r="M449" t="s">
        <v>329</v>
      </c>
      <c r="N449" t="s">
        <v>330</v>
      </c>
      <c r="O449" t="s">
        <v>83</v>
      </c>
      <c r="P449" t="s">
        <v>29</v>
      </c>
      <c r="Q449" t="s">
        <v>29</v>
      </c>
      <c r="S449">
        <v>437138.02</v>
      </c>
    </row>
    <row r="450" spans="1:19" hidden="1" x14ac:dyDescent="0.25">
      <c r="A450" t="s">
        <v>426</v>
      </c>
      <c r="B450" t="s">
        <v>427</v>
      </c>
      <c r="C450" t="s">
        <v>22</v>
      </c>
      <c r="E450" t="s">
        <v>335</v>
      </c>
      <c r="F450" t="s">
        <v>31</v>
      </c>
      <c r="G450">
        <v>1</v>
      </c>
      <c r="H450">
        <v>1</v>
      </c>
      <c r="I450">
        <v>1</v>
      </c>
      <c r="J450"/>
      <c r="K450" s="2">
        <v>44081.669444444444</v>
      </c>
      <c r="L450" t="s">
        <v>240</v>
      </c>
      <c r="M450" t="s">
        <v>329</v>
      </c>
      <c r="N450" t="s">
        <v>330</v>
      </c>
      <c r="O450" t="s">
        <v>331</v>
      </c>
      <c r="P450" t="s">
        <v>39</v>
      </c>
      <c r="Q450" t="s">
        <v>39</v>
      </c>
      <c r="S450">
        <v>293970.52</v>
      </c>
    </row>
    <row r="451" spans="1:19" hidden="1" x14ac:dyDescent="0.25">
      <c r="A451" t="s">
        <v>426</v>
      </c>
      <c r="B451" t="s">
        <v>427</v>
      </c>
      <c r="C451" t="s">
        <v>32</v>
      </c>
      <c r="E451" t="s">
        <v>332</v>
      </c>
      <c r="F451" t="s">
        <v>31</v>
      </c>
      <c r="G451">
        <v>1</v>
      </c>
      <c r="H451">
        <v>1</v>
      </c>
      <c r="I451">
        <v>1</v>
      </c>
      <c r="J451"/>
      <c r="K451" s="2">
        <v>44081.670138888891</v>
      </c>
      <c r="L451" t="s">
        <v>240</v>
      </c>
      <c r="M451" t="s">
        <v>329</v>
      </c>
      <c r="N451" t="s">
        <v>330</v>
      </c>
      <c r="O451" t="s">
        <v>331</v>
      </c>
      <c r="P451" t="s">
        <v>39</v>
      </c>
      <c r="Q451" t="s">
        <v>39</v>
      </c>
      <c r="S451">
        <v>293970.52</v>
      </c>
    </row>
    <row r="452" spans="1:19" hidden="1" x14ac:dyDescent="0.25">
      <c r="A452" t="s">
        <v>426</v>
      </c>
      <c r="B452" t="s">
        <v>427</v>
      </c>
      <c r="C452" t="s">
        <v>22</v>
      </c>
      <c r="E452" t="s">
        <v>328</v>
      </c>
      <c r="F452" t="s">
        <v>31</v>
      </c>
      <c r="G452">
        <v>1</v>
      </c>
      <c r="H452">
        <v>1</v>
      </c>
      <c r="I452">
        <v>1</v>
      </c>
      <c r="J452"/>
      <c r="K452" s="2">
        <v>44078.428472222222</v>
      </c>
      <c r="L452" t="s">
        <v>240</v>
      </c>
      <c r="M452" t="s">
        <v>329</v>
      </c>
      <c r="N452" t="s">
        <v>330</v>
      </c>
      <c r="O452" t="s">
        <v>331</v>
      </c>
      <c r="P452" t="s">
        <v>39</v>
      </c>
      <c r="Q452" t="s">
        <v>39</v>
      </c>
      <c r="S452">
        <v>293970.52</v>
      </c>
    </row>
    <row r="453" spans="1:19" hidden="1" x14ac:dyDescent="0.25">
      <c r="A453" t="s">
        <v>428</v>
      </c>
      <c r="B453" t="s">
        <v>429</v>
      </c>
      <c r="C453" t="s">
        <v>22</v>
      </c>
      <c r="D453">
        <v>1</v>
      </c>
      <c r="E453" t="s">
        <v>328</v>
      </c>
      <c r="F453" t="s">
        <v>31</v>
      </c>
      <c r="G453">
        <v>1</v>
      </c>
      <c r="H453">
        <v>0</v>
      </c>
      <c r="J453">
        <v>1</v>
      </c>
      <c r="K453" s="2">
        <v>45909.517361111109</v>
      </c>
      <c r="L453" t="s">
        <v>25</v>
      </c>
      <c r="M453" t="s">
        <v>329</v>
      </c>
      <c r="N453" t="s">
        <v>330</v>
      </c>
      <c r="O453" t="s">
        <v>420</v>
      </c>
      <c r="P453" t="s">
        <v>39</v>
      </c>
      <c r="Q453" t="s">
        <v>39</v>
      </c>
      <c r="S453">
        <v>381502.63</v>
      </c>
    </row>
    <row r="454" spans="1:19" hidden="1" x14ac:dyDescent="0.25">
      <c r="A454" t="s">
        <v>428</v>
      </c>
      <c r="B454" t="s">
        <v>429</v>
      </c>
      <c r="C454" t="s">
        <v>32</v>
      </c>
      <c r="D454">
        <v>1</v>
      </c>
      <c r="E454" t="s">
        <v>332</v>
      </c>
      <c r="F454" t="s">
        <v>31</v>
      </c>
      <c r="G454">
        <v>1</v>
      </c>
      <c r="H454">
        <v>0</v>
      </c>
      <c r="J454">
        <v>1</v>
      </c>
      <c r="K454" s="2">
        <v>45909.517361111109</v>
      </c>
      <c r="L454" t="s">
        <v>25</v>
      </c>
      <c r="M454" t="s">
        <v>329</v>
      </c>
      <c r="N454" t="s">
        <v>330</v>
      </c>
      <c r="O454" t="s">
        <v>420</v>
      </c>
      <c r="P454" t="s">
        <v>39</v>
      </c>
      <c r="Q454" t="s">
        <v>39</v>
      </c>
      <c r="S454">
        <v>381502.63</v>
      </c>
    </row>
    <row r="455" spans="1:19" hidden="1" x14ac:dyDescent="0.25">
      <c r="A455" t="s">
        <v>430</v>
      </c>
      <c r="B455" t="s">
        <v>431</v>
      </c>
      <c r="C455" t="s">
        <v>22</v>
      </c>
      <c r="D455">
        <v>1</v>
      </c>
      <c r="E455" t="s">
        <v>328</v>
      </c>
      <c r="F455" t="s">
        <v>31</v>
      </c>
      <c r="G455">
        <v>1</v>
      </c>
      <c r="J455">
        <v>1</v>
      </c>
      <c r="K455" s="2">
        <v>45965.490972222222</v>
      </c>
      <c r="L455" t="s">
        <v>37</v>
      </c>
      <c r="M455" t="s">
        <v>329</v>
      </c>
      <c r="N455" t="s">
        <v>330</v>
      </c>
      <c r="O455" t="s">
        <v>358</v>
      </c>
      <c r="P455" t="s">
        <v>39</v>
      </c>
      <c r="Q455" t="s">
        <v>39</v>
      </c>
      <c r="S455">
        <v>193481.65</v>
      </c>
    </row>
    <row r="456" spans="1:19" hidden="1" x14ac:dyDescent="0.25">
      <c r="A456" t="s">
        <v>430</v>
      </c>
      <c r="B456" t="s">
        <v>431</v>
      </c>
      <c r="C456" t="s">
        <v>32</v>
      </c>
      <c r="D456">
        <v>1</v>
      </c>
      <c r="E456" t="s">
        <v>332</v>
      </c>
      <c r="F456" t="s">
        <v>31</v>
      </c>
      <c r="G456">
        <v>1</v>
      </c>
      <c r="J456">
        <v>1</v>
      </c>
      <c r="K456" s="2">
        <v>45965.490972222222</v>
      </c>
      <c r="L456" t="s">
        <v>37</v>
      </c>
      <c r="M456" t="s">
        <v>329</v>
      </c>
      <c r="N456" t="s">
        <v>330</v>
      </c>
      <c r="O456" t="s">
        <v>358</v>
      </c>
      <c r="P456" t="s">
        <v>39</v>
      </c>
      <c r="Q456" t="s">
        <v>39</v>
      </c>
      <c r="S456">
        <v>193481.65</v>
      </c>
    </row>
    <row r="457" spans="1:19" hidden="1" x14ac:dyDescent="0.25">
      <c r="A457" t="s">
        <v>432</v>
      </c>
      <c r="B457" t="s">
        <v>433</v>
      </c>
      <c r="C457" t="s">
        <v>32</v>
      </c>
      <c r="E457" t="s">
        <v>332</v>
      </c>
      <c r="F457" t="s">
        <v>31</v>
      </c>
      <c r="G457">
        <v>1</v>
      </c>
      <c r="H457">
        <v>0</v>
      </c>
      <c r="I457">
        <v>0</v>
      </c>
      <c r="J457"/>
      <c r="K457" s="2">
        <v>44242.50277777778</v>
      </c>
      <c r="L457" t="s">
        <v>37</v>
      </c>
      <c r="M457" t="s">
        <v>329</v>
      </c>
      <c r="N457" t="s">
        <v>330</v>
      </c>
      <c r="O457" t="s">
        <v>434</v>
      </c>
      <c r="P457" t="s">
        <v>39</v>
      </c>
      <c r="Q457" t="s">
        <v>39</v>
      </c>
      <c r="S457">
        <v>300000</v>
      </c>
    </row>
    <row r="458" spans="1:19" hidden="1" x14ac:dyDescent="0.25">
      <c r="A458" t="s">
        <v>432</v>
      </c>
      <c r="B458" t="s">
        <v>433</v>
      </c>
      <c r="C458" t="s">
        <v>22</v>
      </c>
      <c r="E458" t="s">
        <v>328</v>
      </c>
      <c r="F458" t="s">
        <v>31</v>
      </c>
      <c r="G458">
        <v>1</v>
      </c>
      <c r="H458">
        <v>0</v>
      </c>
      <c r="I458">
        <v>0</v>
      </c>
      <c r="J458"/>
      <c r="K458" s="2">
        <v>44242.50277777778</v>
      </c>
      <c r="L458" t="s">
        <v>37</v>
      </c>
      <c r="M458" t="s">
        <v>329</v>
      </c>
      <c r="N458" t="s">
        <v>330</v>
      </c>
      <c r="O458" t="s">
        <v>434</v>
      </c>
      <c r="P458" t="s">
        <v>39</v>
      </c>
      <c r="Q458" t="s">
        <v>39</v>
      </c>
      <c r="S458">
        <v>300000</v>
      </c>
    </row>
    <row r="459" spans="1:19" hidden="1" x14ac:dyDescent="0.25">
      <c r="A459" t="s">
        <v>435</v>
      </c>
      <c r="B459" t="s">
        <v>436</v>
      </c>
      <c r="C459" t="s">
        <v>32</v>
      </c>
      <c r="D459">
        <v>1</v>
      </c>
      <c r="E459" t="s">
        <v>332</v>
      </c>
      <c r="F459" t="s">
        <v>31</v>
      </c>
      <c r="G459">
        <v>1</v>
      </c>
      <c r="H459">
        <v>0</v>
      </c>
      <c r="J459">
        <v>1</v>
      </c>
      <c r="K459" s="2">
        <v>45909.517361111109</v>
      </c>
      <c r="L459" t="s">
        <v>37</v>
      </c>
      <c r="M459" t="s">
        <v>329</v>
      </c>
      <c r="N459" t="s">
        <v>330</v>
      </c>
      <c r="O459" t="s">
        <v>133</v>
      </c>
      <c r="P459" t="s">
        <v>29</v>
      </c>
      <c r="Q459" t="s">
        <v>29</v>
      </c>
      <c r="S459">
        <v>297370.61</v>
      </c>
    </row>
    <row r="460" spans="1:19" hidden="1" x14ac:dyDescent="0.25">
      <c r="A460" t="s">
        <v>435</v>
      </c>
      <c r="B460" t="s">
        <v>436</v>
      </c>
      <c r="C460" t="s">
        <v>22</v>
      </c>
      <c r="D460">
        <v>1</v>
      </c>
      <c r="E460" t="s">
        <v>328</v>
      </c>
      <c r="F460" t="s">
        <v>31</v>
      </c>
      <c r="G460">
        <v>1</v>
      </c>
      <c r="H460">
        <v>0</v>
      </c>
      <c r="J460">
        <v>1</v>
      </c>
      <c r="K460" s="2">
        <v>45909.517361111109</v>
      </c>
      <c r="L460" t="s">
        <v>37</v>
      </c>
      <c r="M460" t="s">
        <v>329</v>
      </c>
      <c r="N460" t="s">
        <v>330</v>
      </c>
      <c r="O460" t="s">
        <v>133</v>
      </c>
      <c r="P460" t="s">
        <v>29</v>
      </c>
      <c r="Q460" t="s">
        <v>29</v>
      </c>
      <c r="S460">
        <v>297370.61</v>
      </c>
    </row>
    <row r="461" spans="1:19" hidden="1" x14ac:dyDescent="0.25">
      <c r="A461" t="s">
        <v>437</v>
      </c>
      <c r="B461" t="s">
        <v>438</v>
      </c>
      <c r="C461" t="s">
        <v>22</v>
      </c>
      <c r="D461">
        <v>0</v>
      </c>
      <c r="E461" t="s">
        <v>328</v>
      </c>
      <c r="F461" t="s">
        <v>31</v>
      </c>
      <c r="G461">
        <v>1</v>
      </c>
      <c r="H461">
        <v>0</v>
      </c>
      <c r="I461">
        <v>1</v>
      </c>
      <c r="J461">
        <v>1</v>
      </c>
      <c r="K461" s="2">
        <v>45980.5</v>
      </c>
      <c r="L461" t="s">
        <v>37</v>
      </c>
      <c r="M461" t="s">
        <v>329</v>
      </c>
      <c r="N461" t="s">
        <v>330</v>
      </c>
      <c r="O461" t="s">
        <v>154</v>
      </c>
      <c r="P461" t="s">
        <v>29</v>
      </c>
      <c r="Q461" t="s">
        <v>39</v>
      </c>
      <c r="S461">
        <v>408206.77</v>
      </c>
    </row>
    <row r="462" spans="1:19" hidden="1" x14ac:dyDescent="0.25">
      <c r="A462" t="s">
        <v>437</v>
      </c>
      <c r="B462" t="s">
        <v>438</v>
      </c>
      <c r="C462" t="s">
        <v>32</v>
      </c>
      <c r="D462">
        <v>0</v>
      </c>
      <c r="E462" t="s">
        <v>332</v>
      </c>
      <c r="F462" t="s">
        <v>31</v>
      </c>
      <c r="G462">
        <v>1</v>
      </c>
      <c r="H462">
        <v>0</v>
      </c>
      <c r="I462">
        <v>1</v>
      </c>
      <c r="J462">
        <v>1</v>
      </c>
      <c r="K462" s="2">
        <v>45980.501388888886</v>
      </c>
      <c r="L462" t="s">
        <v>37</v>
      </c>
      <c r="M462" t="s">
        <v>329</v>
      </c>
      <c r="N462" t="s">
        <v>330</v>
      </c>
      <c r="O462" t="s">
        <v>154</v>
      </c>
      <c r="P462" t="s">
        <v>29</v>
      </c>
      <c r="Q462" t="s">
        <v>39</v>
      </c>
      <c r="S462">
        <v>408206.77</v>
      </c>
    </row>
    <row r="463" spans="1:19" hidden="1" x14ac:dyDescent="0.25">
      <c r="A463" t="s">
        <v>439</v>
      </c>
      <c r="B463" t="s">
        <v>440</v>
      </c>
      <c r="C463" t="s">
        <v>22</v>
      </c>
      <c r="D463">
        <v>1</v>
      </c>
      <c r="E463" t="s">
        <v>328</v>
      </c>
      <c r="F463" t="s">
        <v>31</v>
      </c>
      <c r="G463">
        <v>1</v>
      </c>
      <c r="H463">
        <v>0</v>
      </c>
      <c r="J463">
        <v>1</v>
      </c>
      <c r="K463" s="2">
        <v>45909.517361111109</v>
      </c>
      <c r="L463" t="s">
        <v>25</v>
      </c>
      <c r="M463" t="s">
        <v>329</v>
      </c>
      <c r="N463" t="s">
        <v>330</v>
      </c>
      <c r="O463" t="s">
        <v>331</v>
      </c>
      <c r="P463" t="s">
        <v>29</v>
      </c>
      <c r="Q463" t="s">
        <v>29</v>
      </c>
      <c r="S463">
        <v>762971.04</v>
      </c>
    </row>
    <row r="464" spans="1:19" hidden="1" x14ac:dyDescent="0.25">
      <c r="A464" t="s">
        <v>439</v>
      </c>
      <c r="B464" t="s">
        <v>440</v>
      </c>
      <c r="C464" t="s">
        <v>32</v>
      </c>
      <c r="D464">
        <v>1</v>
      </c>
      <c r="E464" t="s">
        <v>332</v>
      </c>
      <c r="F464" t="s">
        <v>31</v>
      </c>
      <c r="G464">
        <v>1</v>
      </c>
      <c r="H464">
        <v>0</v>
      </c>
      <c r="J464">
        <v>1</v>
      </c>
      <c r="K464" s="2">
        <v>45909.517361111109</v>
      </c>
      <c r="L464" t="s">
        <v>25</v>
      </c>
      <c r="M464" t="s">
        <v>329</v>
      </c>
      <c r="N464" t="s">
        <v>330</v>
      </c>
      <c r="O464" t="s">
        <v>331</v>
      </c>
      <c r="P464" t="s">
        <v>29</v>
      </c>
      <c r="Q464" t="s">
        <v>29</v>
      </c>
      <c r="S464">
        <v>762971.04</v>
      </c>
    </row>
    <row r="465" spans="1:19" hidden="1" x14ac:dyDescent="0.25">
      <c r="A465" t="s">
        <v>441</v>
      </c>
      <c r="B465" t="s">
        <v>442</v>
      </c>
      <c r="C465" t="s">
        <v>32</v>
      </c>
      <c r="D465">
        <v>1</v>
      </c>
      <c r="E465" t="s">
        <v>332</v>
      </c>
      <c r="F465" t="s">
        <v>31</v>
      </c>
      <c r="G465">
        <v>1</v>
      </c>
      <c r="H465">
        <v>0</v>
      </c>
      <c r="J465">
        <v>1</v>
      </c>
      <c r="K465" s="2">
        <v>45909.517361111109</v>
      </c>
      <c r="L465" t="s">
        <v>25</v>
      </c>
      <c r="M465" t="s">
        <v>329</v>
      </c>
      <c r="N465" t="s">
        <v>330</v>
      </c>
      <c r="O465" t="s">
        <v>123</v>
      </c>
      <c r="P465" t="s">
        <v>29</v>
      </c>
      <c r="Q465" t="s">
        <v>29</v>
      </c>
      <c r="S465">
        <v>96809.54</v>
      </c>
    </row>
    <row r="466" spans="1:19" hidden="1" x14ac:dyDescent="0.25">
      <c r="A466" t="s">
        <v>441</v>
      </c>
      <c r="B466" t="s">
        <v>442</v>
      </c>
      <c r="C466" t="s">
        <v>22</v>
      </c>
      <c r="D466">
        <v>1</v>
      </c>
      <c r="E466" t="s">
        <v>328</v>
      </c>
      <c r="F466" t="s">
        <v>31</v>
      </c>
      <c r="G466">
        <v>1</v>
      </c>
      <c r="H466">
        <v>0</v>
      </c>
      <c r="J466">
        <v>1</v>
      </c>
      <c r="K466" s="2">
        <v>45909.517361111109</v>
      </c>
      <c r="L466" t="s">
        <v>25</v>
      </c>
      <c r="M466" t="s">
        <v>329</v>
      </c>
      <c r="N466" t="s">
        <v>330</v>
      </c>
      <c r="O466" t="s">
        <v>123</v>
      </c>
      <c r="P466" t="s">
        <v>29</v>
      </c>
      <c r="Q466" t="s">
        <v>29</v>
      </c>
      <c r="S466">
        <v>96809.54</v>
      </c>
    </row>
    <row r="467" spans="1:19" hidden="1" x14ac:dyDescent="0.25">
      <c r="A467" t="s">
        <v>443</v>
      </c>
      <c r="B467" t="s">
        <v>444</v>
      </c>
      <c r="C467" t="s">
        <v>22</v>
      </c>
      <c r="D467">
        <v>0</v>
      </c>
      <c r="E467" t="s">
        <v>328</v>
      </c>
      <c r="F467" t="s">
        <v>31</v>
      </c>
      <c r="G467">
        <v>1</v>
      </c>
      <c r="H467">
        <v>0</v>
      </c>
      <c r="I467">
        <v>1</v>
      </c>
      <c r="J467"/>
      <c r="K467" s="2">
        <v>45420.42291666667</v>
      </c>
      <c r="L467" t="s">
        <v>37</v>
      </c>
      <c r="M467" t="s">
        <v>329</v>
      </c>
      <c r="N467" t="s">
        <v>330</v>
      </c>
      <c r="O467" t="s">
        <v>60</v>
      </c>
      <c r="P467" t="s">
        <v>39</v>
      </c>
      <c r="Q467" t="s">
        <v>39</v>
      </c>
      <c r="S467">
        <v>216040.36</v>
      </c>
    </row>
    <row r="468" spans="1:19" hidden="1" x14ac:dyDescent="0.25">
      <c r="A468" t="s">
        <v>445</v>
      </c>
      <c r="B468" t="s">
        <v>446</v>
      </c>
      <c r="C468" t="s">
        <v>22</v>
      </c>
      <c r="D468">
        <v>1</v>
      </c>
      <c r="E468" t="s">
        <v>328</v>
      </c>
      <c r="F468" t="s">
        <v>31</v>
      </c>
      <c r="G468">
        <v>1</v>
      </c>
      <c r="H468">
        <v>0</v>
      </c>
      <c r="J468">
        <v>1</v>
      </c>
      <c r="K468" s="2">
        <v>45909.517361111109</v>
      </c>
      <c r="L468" t="s">
        <v>240</v>
      </c>
      <c r="M468" t="s">
        <v>329</v>
      </c>
      <c r="N468" t="s">
        <v>330</v>
      </c>
      <c r="O468" t="s">
        <v>38</v>
      </c>
      <c r="P468" t="s">
        <v>29</v>
      </c>
      <c r="Q468" t="s">
        <v>29</v>
      </c>
      <c r="S468">
        <v>241719.02</v>
      </c>
    </row>
    <row r="469" spans="1:19" hidden="1" x14ac:dyDescent="0.25">
      <c r="A469" t="s">
        <v>445</v>
      </c>
      <c r="B469" t="s">
        <v>446</v>
      </c>
      <c r="C469" t="s">
        <v>32</v>
      </c>
      <c r="D469">
        <v>1</v>
      </c>
      <c r="E469" t="s">
        <v>332</v>
      </c>
      <c r="F469" t="s">
        <v>31</v>
      </c>
      <c r="G469">
        <v>1</v>
      </c>
      <c r="H469">
        <v>0</v>
      </c>
      <c r="J469">
        <v>1</v>
      </c>
      <c r="K469" s="2">
        <v>45909.517361111109</v>
      </c>
      <c r="L469" t="s">
        <v>240</v>
      </c>
      <c r="M469" t="s">
        <v>329</v>
      </c>
      <c r="N469" t="s">
        <v>330</v>
      </c>
      <c r="O469" t="s">
        <v>38</v>
      </c>
      <c r="P469" t="s">
        <v>29</v>
      </c>
      <c r="Q469" t="s">
        <v>29</v>
      </c>
      <c r="S469">
        <v>241719.02</v>
      </c>
    </row>
    <row r="470" spans="1:19" hidden="1" x14ac:dyDescent="0.25">
      <c r="A470" t="s">
        <v>447</v>
      </c>
      <c r="B470" t="s">
        <v>448</v>
      </c>
      <c r="C470" t="s">
        <v>22</v>
      </c>
      <c r="D470">
        <v>1</v>
      </c>
      <c r="E470" t="s">
        <v>328</v>
      </c>
      <c r="F470" t="s">
        <v>31</v>
      </c>
      <c r="G470">
        <v>1</v>
      </c>
      <c r="H470">
        <v>0</v>
      </c>
      <c r="J470">
        <v>1</v>
      </c>
      <c r="K470" s="2">
        <v>45933.421527777777</v>
      </c>
      <c r="L470" t="s">
        <v>25</v>
      </c>
      <c r="M470" t="s">
        <v>329</v>
      </c>
      <c r="N470" t="s">
        <v>330</v>
      </c>
      <c r="O470" t="s">
        <v>42</v>
      </c>
      <c r="P470" t="s">
        <v>39</v>
      </c>
      <c r="Q470" t="s">
        <v>39</v>
      </c>
      <c r="S470">
        <v>30000</v>
      </c>
    </row>
    <row r="471" spans="1:19" hidden="1" x14ac:dyDescent="0.25">
      <c r="A471" t="s">
        <v>447</v>
      </c>
      <c r="B471" t="s">
        <v>448</v>
      </c>
      <c r="C471" t="s">
        <v>32</v>
      </c>
      <c r="D471">
        <v>1</v>
      </c>
      <c r="E471" t="s">
        <v>332</v>
      </c>
      <c r="F471" t="s">
        <v>31</v>
      </c>
      <c r="G471">
        <v>1</v>
      </c>
      <c r="H471">
        <v>0</v>
      </c>
      <c r="J471">
        <v>1</v>
      </c>
      <c r="K471" s="2">
        <v>45933.421527777777</v>
      </c>
      <c r="L471" t="s">
        <v>25</v>
      </c>
      <c r="M471" t="s">
        <v>329</v>
      </c>
      <c r="N471" t="s">
        <v>330</v>
      </c>
      <c r="O471" t="s">
        <v>42</v>
      </c>
      <c r="P471" t="s">
        <v>39</v>
      </c>
      <c r="Q471" t="s">
        <v>39</v>
      </c>
      <c r="S471">
        <v>30000</v>
      </c>
    </row>
    <row r="472" spans="1:19" hidden="1" x14ac:dyDescent="0.25">
      <c r="A472" t="s">
        <v>449</v>
      </c>
      <c r="B472" t="s">
        <v>450</v>
      </c>
      <c r="C472" t="s">
        <v>22</v>
      </c>
      <c r="D472">
        <v>1</v>
      </c>
      <c r="E472" t="s">
        <v>328</v>
      </c>
      <c r="F472" t="s">
        <v>31</v>
      </c>
      <c r="G472">
        <v>1</v>
      </c>
      <c r="J472">
        <v>1</v>
      </c>
      <c r="K472" s="2">
        <v>45909.517361111109</v>
      </c>
      <c r="L472" t="s">
        <v>240</v>
      </c>
      <c r="M472" t="s">
        <v>329</v>
      </c>
      <c r="N472" t="s">
        <v>330</v>
      </c>
      <c r="O472" t="s">
        <v>187</v>
      </c>
      <c r="P472" t="s">
        <v>29</v>
      </c>
      <c r="Q472" t="s">
        <v>29</v>
      </c>
      <c r="S472">
        <v>249534.64</v>
      </c>
    </row>
    <row r="473" spans="1:19" hidden="1" x14ac:dyDescent="0.25">
      <c r="A473" t="s">
        <v>449</v>
      </c>
      <c r="B473" t="s">
        <v>450</v>
      </c>
      <c r="C473" t="s">
        <v>32</v>
      </c>
      <c r="D473">
        <v>1</v>
      </c>
      <c r="E473" t="s">
        <v>332</v>
      </c>
      <c r="F473" t="s">
        <v>31</v>
      </c>
      <c r="G473">
        <v>1</v>
      </c>
      <c r="J473">
        <v>1</v>
      </c>
      <c r="K473" s="2">
        <v>45909.517361111109</v>
      </c>
      <c r="L473" t="s">
        <v>240</v>
      </c>
      <c r="M473" t="s">
        <v>329</v>
      </c>
      <c r="N473" t="s">
        <v>330</v>
      </c>
      <c r="O473" t="s">
        <v>187</v>
      </c>
      <c r="P473" t="s">
        <v>29</v>
      </c>
      <c r="Q473" t="s">
        <v>29</v>
      </c>
      <c r="S473">
        <v>249534.64</v>
      </c>
    </row>
    <row r="474" spans="1:19" hidden="1" x14ac:dyDescent="0.25">
      <c r="A474" t="s">
        <v>451</v>
      </c>
      <c r="B474" t="s">
        <v>452</v>
      </c>
      <c r="C474" t="s">
        <v>22</v>
      </c>
      <c r="D474">
        <v>1</v>
      </c>
      <c r="E474" t="s">
        <v>328</v>
      </c>
      <c r="F474" t="s">
        <v>31</v>
      </c>
      <c r="G474">
        <v>1</v>
      </c>
      <c r="H474">
        <v>0</v>
      </c>
      <c r="I474">
        <v>0</v>
      </c>
      <c r="J474">
        <v>1</v>
      </c>
      <c r="K474" s="2">
        <v>45930.45416666667</v>
      </c>
      <c r="L474" t="s">
        <v>37</v>
      </c>
      <c r="M474" t="s">
        <v>329</v>
      </c>
      <c r="N474" t="s">
        <v>330</v>
      </c>
      <c r="O474" t="s">
        <v>453</v>
      </c>
      <c r="P474" t="s">
        <v>29</v>
      </c>
      <c r="Q474" t="s">
        <v>29</v>
      </c>
      <c r="S474">
        <v>216389.78</v>
      </c>
    </row>
    <row r="475" spans="1:19" hidden="1" x14ac:dyDescent="0.25">
      <c r="A475" t="s">
        <v>451</v>
      </c>
      <c r="B475" t="s">
        <v>452</v>
      </c>
      <c r="C475" t="s">
        <v>32</v>
      </c>
      <c r="D475">
        <v>1</v>
      </c>
      <c r="E475" t="s">
        <v>332</v>
      </c>
      <c r="F475" t="s">
        <v>31</v>
      </c>
      <c r="G475">
        <v>1</v>
      </c>
      <c r="H475">
        <v>0</v>
      </c>
      <c r="I475">
        <v>0</v>
      </c>
      <c r="J475">
        <v>1</v>
      </c>
      <c r="K475" s="2">
        <v>45930.454861111109</v>
      </c>
      <c r="L475" t="s">
        <v>37</v>
      </c>
      <c r="M475" t="s">
        <v>329</v>
      </c>
      <c r="N475" t="s">
        <v>330</v>
      </c>
      <c r="O475" t="s">
        <v>453</v>
      </c>
      <c r="P475" t="s">
        <v>29</v>
      </c>
      <c r="Q475" t="s">
        <v>29</v>
      </c>
      <c r="S475">
        <v>216389.78</v>
      </c>
    </row>
    <row r="476" spans="1:19" hidden="1" x14ac:dyDescent="0.25">
      <c r="A476" t="s">
        <v>454</v>
      </c>
      <c r="B476" t="s">
        <v>455</v>
      </c>
      <c r="C476" t="s">
        <v>22</v>
      </c>
      <c r="D476">
        <v>1</v>
      </c>
      <c r="E476" t="s">
        <v>328</v>
      </c>
      <c r="F476" t="s">
        <v>31</v>
      </c>
      <c r="G476">
        <v>1</v>
      </c>
      <c r="H476">
        <v>0</v>
      </c>
      <c r="J476">
        <v>1</v>
      </c>
      <c r="K476" s="2">
        <v>45909.517361111109</v>
      </c>
      <c r="L476" t="s">
        <v>25</v>
      </c>
      <c r="M476" t="s">
        <v>329</v>
      </c>
      <c r="N476" t="s">
        <v>330</v>
      </c>
      <c r="O476" t="s">
        <v>77</v>
      </c>
      <c r="P476" t="s">
        <v>29</v>
      </c>
      <c r="Q476" t="s">
        <v>29</v>
      </c>
      <c r="S476">
        <v>449015.95</v>
      </c>
    </row>
    <row r="477" spans="1:19" hidden="1" x14ac:dyDescent="0.25">
      <c r="A477" t="s">
        <v>454</v>
      </c>
      <c r="B477" t="s">
        <v>455</v>
      </c>
      <c r="C477" t="s">
        <v>32</v>
      </c>
      <c r="D477">
        <v>1</v>
      </c>
      <c r="E477" t="s">
        <v>332</v>
      </c>
      <c r="F477" t="s">
        <v>31</v>
      </c>
      <c r="G477">
        <v>1</v>
      </c>
      <c r="H477">
        <v>0</v>
      </c>
      <c r="J477">
        <v>1</v>
      </c>
      <c r="K477" s="2">
        <v>45909.517361111109</v>
      </c>
      <c r="L477" t="s">
        <v>25</v>
      </c>
      <c r="M477" t="s">
        <v>329</v>
      </c>
      <c r="N477" t="s">
        <v>330</v>
      </c>
      <c r="O477" t="s">
        <v>77</v>
      </c>
      <c r="P477" t="s">
        <v>29</v>
      </c>
      <c r="Q477" t="s">
        <v>29</v>
      </c>
      <c r="S477">
        <v>449015.95</v>
      </c>
    </row>
    <row r="478" spans="1:19" hidden="1" x14ac:dyDescent="0.25">
      <c r="A478" t="s">
        <v>456</v>
      </c>
      <c r="B478" t="s">
        <v>457</v>
      </c>
      <c r="C478" t="s">
        <v>22</v>
      </c>
      <c r="D478">
        <v>1</v>
      </c>
      <c r="E478" t="s">
        <v>328</v>
      </c>
      <c r="F478" t="s">
        <v>31</v>
      </c>
      <c r="G478">
        <v>1</v>
      </c>
      <c r="H478">
        <v>0</v>
      </c>
      <c r="J478">
        <v>1</v>
      </c>
      <c r="K478" s="2">
        <v>45909.517361111109</v>
      </c>
      <c r="L478" t="s">
        <v>25</v>
      </c>
      <c r="M478" t="s">
        <v>329</v>
      </c>
      <c r="N478" t="s">
        <v>330</v>
      </c>
      <c r="O478" t="s">
        <v>214</v>
      </c>
      <c r="P478" t="s">
        <v>29</v>
      </c>
      <c r="Q478" t="s">
        <v>29</v>
      </c>
      <c r="S478">
        <v>359628.34</v>
      </c>
    </row>
    <row r="479" spans="1:19" hidden="1" x14ac:dyDescent="0.25">
      <c r="A479" t="s">
        <v>456</v>
      </c>
      <c r="B479" t="s">
        <v>457</v>
      </c>
      <c r="C479" t="s">
        <v>32</v>
      </c>
      <c r="D479">
        <v>1</v>
      </c>
      <c r="E479" t="s">
        <v>332</v>
      </c>
      <c r="F479" t="s">
        <v>31</v>
      </c>
      <c r="G479">
        <v>1</v>
      </c>
      <c r="H479">
        <v>0</v>
      </c>
      <c r="J479">
        <v>1</v>
      </c>
      <c r="K479" s="2">
        <v>45909.517361111109</v>
      </c>
      <c r="L479" t="s">
        <v>25</v>
      </c>
      <c r="M479" t="s">
        <v>329</v>
      </c>
      <c r="N479" t="s">
        <v>330</v>
      </c>
      <c r="O479" t="s">
        <v>214</v>
      </c>
      <c r="P479" t="s">
        <v>29</v>
      </c>
      <c r="Q479" t="s">
        <v>29</v>
      </c>
      <c r="S479">
        <v>359628.34</v>
      </c>
    </row>
    <row r="480" spans="1:19" hidden="1" x14ac:dyDescent="0.25">
      <c r="A480" t="s">
        <v>458</v>
      </c>
      <c r="B480" t="s">
        <v>459</v>
      </c>
      <c r="C480" t="s">
        <v>32</v>
      </c>
      <c r="D480">
        <v>1</v>
      </c>
      <c r="E480" t="s">
        <v>332</v>
      </c>
      <c r="F480" t="s">
        <v>31</v>
      </c>
      <c r="G480">
        <v>1</v>
      </c>
      <c r="J480">
        <v>1</v>
      </c>
      <c r="K480" s="2">
        <v>45919.460416666669</v>
      </c>
      <c r="L480" t="s">
        <v>25</v>
      </c>
      <c r="M480" t="s">
        <v>329</v>
      </c>
      <c r="N480" t="s">
        <v>330</v>
      </c>
      <c r="O480" t="s">
        <v>187</v>
      </c>
      <c r="P480" t="s">
        <v>29</v>
      </c>
      <c r="Q480" t="s">
        <v>29</v>
      </c>
      <c r="S480">
        <v>198072.6</v>
      </c>
    </row>
    <row r="481" spans="1:19" hidden="1" x14ac:dyDescent="0.25">
      <c r="A481" t="s">
        <v>458</v>
      </c>
      <c r="B481" t="s">
        <v>459</v>
      </c>
      <c r="C481" t="s">
        <v>22</v>
      </c>
      <c r="D481">
        <v>1</v>
      </c>
      <c r="E481" t="s">
        <v>328</v>
      </c>
      <c r="F481" t="s">
        <v>31</v>
      </c>
      <c r="G481">
        <v>1</v>
      </c>
      <c r="J481">
        <v>1</v>
      </c>
      <c r="K481" s="2">
        <v>45919.460416666669</v>
      </c>
      <c r="L481" t="s">
        <v>25</v>
      </c>
      <c r="M481" t="s">
        <v>329</v>
      </c>
      <c r="N481" t="s">
        <v>330</v>
      </c>
      <c r="O481" t="s">
        <v>187</v>
      </c>
      <c r="P481" t="s">
        <v>29</v>
      </c>
      <c r="Q481" t="s">
        <v>29</v>
      </c>
      <c r="S481">
        <v>198072.6</v>
      </c>
    </row>
    <row r="482" spans="1:19" hidden="1" x14ac:dyDescent="0.25">
      <c r="A482" t="s">
        <v>460</v>
      </c>
      <c r="B482" t="s">
        <v>461</v>
      </c>
      <c r="C482" t="s">
        <v>22</v>
      </c>
      <c r="D482">
        <v>1</v>
      </c>
      <c r="E482" t="s">
        <v>328</v>
      </c>
      <c r="F482" t="s">
        <v>31</v>
      </c>
      <c r="G482">
        <v>1</v>
      </c>
      <c r="H482">
        <v>0</v>
      </c>
      <c r="J482">
        <v>1</v>
      </c>
      <c r="K482" s="2">
        <v>45909.517361111109</v>
      </c>
      <c r="L482" t="s">
        <v>25</v>
      </c>
      <c r="M482" t="s">
        <v>329</v>
      </c>
      <c r="N482" t="s">
        <v>330</v>
      </c>
      <c r="O482" t="s">
        <v>462</v>
      </c>
      <c r="P482" t="s">
        <v>29</v>
      </c>
      <c r="Q482" t="s">
        <v>29</v>
      </c>
      <c r="S482">
        <v>434799.48</v>
      </c>
    </row>
    <row r="483" spans="1:19" hidden="1" x14ac:dyDescent="0.25">
      <c r="A483" t="s">
        <v>460</v>
      </c>
      <c r="B483" t="s">
        <v>461</v>
      </c>
      <c r="C483" t="s">
        <v>32</v>
      </c>
      <c r="D483">
        <v>1</v>
      </c>
      <c r="E483" t="s">
        <v>332</v>
      </c>
      <c r="F483" t="s">
        <v>31</v>
      </c>
      <c r="G483">
        <v>1</v>
      </c>
      <c r="H483">
        <v>0</v>
      </c>
      <c r="J483">
        <v>1</v>
      </c>
      <c r="K483" s="2">
        <v>45909.517361111109</v>
      </c>
      <c r="L483" t="s">
        <v>25</v>
      </c>
      <c r="M483" t="s">
        <v>329</v>
      </c>
      <c r="N483" t="s">
        <v>330</v>
      </c>
      <c r="O483" t="s">
        <v>462</v>
      </c>
      <c r="P483" t="s">
        <v>29</v>
      </c>
      <c r="Q483" t="s">
        <v>29</v>
      </c>
      <c r="S483">
        <v>434799.48</v>
      </c>
    </row>
    <row r="484" spans="1:19" hidden="1" x14ac:dyDescent="0.25">
      <c r="A484" t="s">
        <v>463</v>
      </c>
      <c r="B484" t="s">
        <v>464</v>
      </c>
      <c r="C484" t="s">
        <v>22</v>
      </c>
      <c r="D484">
        <v>1</v>
      </c>
      <c r="E484" t="s">
        <v>328</v>
      </c>
      <c r="F484" t="s">
        <v>31</v>
      </c>
      <c r="G484">
        <v>1</v>
      </c>
      <c r="J484">
        <v>1</v>
      </c>
      <c r="K484" s="2">
        <v>45909.517361111109</v>
      </c>
      <c r="L484" t="s">
        <v>240</v>
      </c>
      <c r="M484" t="s">
        <v>329</v>
      </c>
      <c r="N484" t="s">
        <v>330</v>
      </c>
      <c r="O484" t="s">
        <v>331</v>
      </c>
      <c r="P484" t="s">
        <v>39</v>
      </c>
      <c r="Q484" t="s">
        <v>39</v>
      </c>
      <c r="S484">
        <v>270411.49</v>
      </c>
    </row>
    <row r="485" spans="1:19" hidden="1" x14ac:dyDescent="0.25">
      <c r="A485" t="s">
        <v>465</v>
      </c>
      <c r="B485" t="s">
        <v>466</v>
      </c>
      <c r="C485" t="s">
        <v>22</v>
      </c>
      <c r="D485">
        <v>1</v>
      </c>
      <c r="E485" t="s">
        <v>328</v>
      </c>
      <c r="F485" t="s">
        <v>31</v>
      </c>
      <c r="G485">
        <v>1</v>
      </c>
      <c r="H485">
        <v>0</v>
      </c>
      <c r="J485">
        <v>1</v>
      </c>
      <c r="K485" s="2">
        <v>45909.517361111109</v>
      </c>
      <c r="L485" t="s">
        <v>25</v>
      </c>
      <c r="M485" t="s">
        <v>329</v>
      </c>
      <c r="N485" t="s">
        <v>330</v>
      </c>
      <c r="O485" t="s">
        <v>160</v>
      </c>
      <c r="P485" t="s">
        <v>29</v>
      </c>
      <c r="Q485" t="s">
        <v>29</v>
      </c>
      <c r="S485">
        <v>401584.48</v>
      </c>
    </row>
    <row r="486" spans="1:19" hidden="1" x14ac:dyDescent="0.25">
      <c r="A486" t="s">
        <v>465</v>
      </c>
      <c r="B486" t="s">
        <v>466</v>
      </c>
      <c r="C486" t="s">
        <v>32</v>
      </c>
      <c r="D486">
        <v>1</v>
      </c>
      <c r="E486" t="s">
        <v>332</v>
      </c>
      <c r="F486" t="s">
        <v>31</v>
      </c>
      <c r="G486">
        <v>1</v>
      </c>
      <c r="H486">
        <v>0</v>
      </c>
      <c r="J486">
        <v>1</v>
      </c>
      <c r="K486" s="2">
        <v>45909.517361111109</v>
      </c>
      <c r="L486" t="s">
        <v>25</v>
      </c>
      <c r="M486" t="s">
        <v>329</v>
      </c>
      <c r="N486" t="s">
        <v>330</v>
      </c>
      <c r="O486" t="s">
        <v>160</v>
      </c>
      <c r="P486" t="s">
        <v>29</v>
      </c>
      <c r="Q486" t="s">
        <v>29</v>
      </c>
      <c r="S486">
        <v>401584.48</v>
      </c>
    </row>
    <row r="487" spans="1:19" hidden="1" x14ac:dyDescent="0.25">
      <c r="A487" t="s">
        <v>467</v>
      </c>
      <c r="B487" t="s">
        <v>468</v>
      </c>
      <c r="C487" t="s">
        <v>22</v>
      </c>
      <c r="D487">
        <v>1</v>
      </c>
      <c r="E487" t="s">
        <v>335</v>
      </c>
      <c r="F487" t="s">
        <v>31</v>
      </c>
      <c r="G487">
        <v>1</v>
      </c>
      <c r="H487">
        <v>0</v>
      </c>
      <c r="J487">
        <v>1</v>
      </c>
      <c r="K487" s="2">
        <v>45909.517361111109</v>
      </c>
      <c r="L487" t="s">
        <v>25</v>
      </c>
      <c r="M487" t="s">
        <v>329</v>
      </c>
      <c r="N487" t="s">
        <v>330</v>
      </c>
      <c r="O487" t="s">
        <v>469</v>
      </c>
      <c r="P487" t="s">
        <v>29</v>
      </c>
      <c r="Q487" t="s">
        <v>29</v>
      </c>
      <c r="S487">
        <v>148463.09</v>
      </c>
    </row>
    <row r="488" spans="1:19" hidden="1" x14ac:dyDescent="0.25">
      <c r="A488" t="s">
        <v>467</v>
      </c>
      <c r="B488" t="s">
        <v>468</v>
      </c>
      <c r="C488" t="s">
        <v>22</v>
      </c>
      <c r="D488">
        <v>1</v>
      </c>
      <c r="E488" t="s">
        <v>328</v>
      </c>
      <c r="F488" t="s">
        <v>31</v>
      </c>
      <c r="G488">
        <v>1</v>
      </c>
      <c r="H488">
        <v>0</v>
      </c>
      <c r="J488">
        <v>1</v>
      </c>
      <c r="K488" s="2">
        <v>45909.517361111109</v>
      </c>
      <c r="L488" t="s">
        <v>25</v>
      </c>
      <c r="M488" t="s">
        <v>329</v>
      </c>
      <c r="N488" t="s">
        <v>330</v>
      </c>
      <c r="O488" t="s">
        <v>469</v>
      </c>
      <c r="P488" t="s">
        <v>29</v>
      </c>
      <c r="Q488" t="s">
        <v>29</v>
      </c>
      <c r="S488">
        <v>148463.09</v>
      </c>
    </row>
    <row r="489" spans="1:19" hidden="1" x14ac:dyDescent="0.25">
      <c r="A489" t="s">
        <v>470</v>
      </c>
      <c r="B489" t="s">
        <v>471</v>
      </c>
      <c r="C489" t="s">
        <v>22</v>
      </c>
      <c r="D489">
        <v>1</v>
      </c>
      <c r="E489" t="s">
        <v>328</v>
      </c>
      <c r="F489" t="s">
        <v>31</v>
      </c>
      <c r="G489">
        <v>1</v>
      </c>
      <c r="J489">
        <v>1</v>
      </c>
      <c r="K489" s="2">
        <v>45909.517361111109</v>
      </c>
      <c r="L489" t="s">
        <v>240</v>
      </c>
      <c r="M489" t="s">
        <v>329</v>
      </c>
      <c r="N489" t="s">
        <v>330</v>
      </c>
      <c r="O489" t="s">
        <v>331</v>
      </c>
      <c r="P489" t="s">
        <v>39</v>
      </c>
      <c r="Q489" t="s">
        <v>39</v>
      </c>
      <c r="S489">
        <v>26114.25</v>
      </c>
    </row>
    <row r="490" spans="1:19" hidden="1" x14ac:dyDescent="0.25">
      <c r="A490" t="s">
        <v>472</v>
      </c>
      <c r="B490" t="s">
        <v>473</v>
      </c>
      <c r="C490" t="s">
        <v>22</v>
      </c>
      <c r="D490">
        <v>1</v>
      </c>
      <c r="E490" t="s">
        <v>328</v>
      </c>
      <c r="F490" t="s">
        <v>31</v>
      </c>
      <c r="G490">
        <v>1</v>
      </c>
      <c r="H490">
        <v>0</v>
      </c>
      <c r="J490">
        <v>1</v>
      </c>
      <c r="K490" s="2">
        <v>45909.517361111109</v>
      </c>
      <c r="L490" t="s">
        <v>25</v>
      </c>
      <c r="M490" t="s">
        <v>329</v>
      </c>
      <c r="N490" t="s">
        <v>330</v>
      </c>
      <c r="O490" t="s">
        <v>89</v>
      </c>
      <c r="P490" t="s">
        <v>29</v>
      </c>
      <c r="Q490" t="s">
        <v>29</v>
      </c>
      <c r="S490">
        <v>294669.33</v>
      </c>
    </row>
    <row r="491" spans="1:19" hidden="1" x14ac:dyDescent="0.25">
      <c r="A491" t="s">
        <v>472</v>
      </c>
      <c r="B491" t="s">
        <v>473</v>
      </c>
      <c r="C491" t="s">
        <v>32</v>
      </c>
      <c r="D491">
        <v>1</v>
      </c>
      <c r="E491" t="s">
        <v>332</v>
      </c>
      <c r="F491" t="s">
        <v>31</v>
      </c>
      <c r="G491">
        <v>1</v>
      </c>
      <c r="H491">
        <v>0</v>
      </c>
      <c r="J491">
        <v>1</v>
      </c>
      <c r="K491" s="2">
        <v>45909.517361111109</v>
      </c>
      <c r="L491" t="s">
        <v>25</v>
      </c>
      <c r="M491" t="s">
        <v>329</v>
      </c>
      <c r="N491" t="s">
        <v>330</v>
      </c>
      <c r="O491" t="s">
        <v>89</v>
      </c>
      <c r="P491" t="s">
        <v>29</v>
      </c>
      <c r="Q491" t="s">
        <v>29</v>
      </c>
      <c r="S491">
        <v>294669.33</v>
      </c>
    </row>
    <row r="492" spans="1:19" hidden="1" x14ac:dyDescent="0.25">
      <c r="A492" t="s">
        <v>474</v>
      </c>
      <c r="B492" t="s">
        <v>475</v>
      </c>
      <c r="C492" t="s">
        <v>22</v>
      </c>
      <c r="D492">
        <v>1</v>
      </c>
      <c r="E492" t="s">
        <v>328</v>
      </c>
      <c r="F492" t="s">
        <v>31</v>
      </c>
      <c r="G492">
        <v>1</v>
      </c>
      <c r="H492">
        <v>0</v>
      </c>
      <c r="J492">
        <v>1</v>
      </c>
      <c r="K492" s="2">
        <v>45909.517361111109</v>
      </c>
      <c r="L492" t="s">
        <v>25</v>
      </c>
      <c r="M492" t="s">
        <v>329</v>
      </c>
      <c r="N492" t="s">
        <v>330</v>
      </c>
      <c r="O492" t="s">
        <v>476</v>
      </c>
      <c r="P492" t="s">
        <v>29</v>
      </c>
      <c r="Q492" t="s">
        <v>29</v>
      </c>
      <c r="S492">
        <v>188288.74</v>
      </c>
    </row>
    <row r="493" spans="1:19" hidden="1" x14ac:dyDescent="0.25">
      <c r="A493" t="s">
        <v>477</v>
      </c>
      <c r="B493" t="s">
        <v>478</v>
      </c>
      <c r="C493" t="s">
        <v>32</v>
      </c>
      <c r="E493" t="s">
        <v>332</v>
      </c>
      <c r="F493" t="s">
        <v>31</v>
      </c>
      <c r="G493">
        <v>1</v>
      </c>
      <c r="H493">
        <v>0</v>
      </c>
      <c r="I493">
        <v>1</v>
      </c>
      <c r="J493"/>
      <c r="K493" s="2">
        <v>45426.713194444441</v>
      </c>
      <c r="L493" t="s">
        <v>37</v>
      </c>
      <c r="M493" t="s">
        <v>329</v>
      </c>
      <c r="N493" t="s">
        <v>330</v>
      </c>
      <c r="O493" t="s">
        <v>184</v>
      </c>
      <c r="P493" t="s">
        <v>39</v>
      </c>
      <c r="Q493" t="s">
        <v>39</v>
      </c>
      <c r="S493">
        <v>66757.22</v>
      </c>
    </row>
    <row r="494" spans="1:19" hidden="1" x14ac:dyDescent="0.25">
      <c r="A494" t="s">
        <v>477</v>
      </c>
      <c r="B494" t="s">
        <v>478</v>
      </c>
      <c r="C494" t="s">
        <v>22</v>
      </c>
      <c r="E494" t="s">
        <v>328</v>
      </c>
      <c r="F494" t="s">
        <v>31</v>
      </c>
      <c r="G494">
        <v>1</v>
      </c>
      <c r="H494">
        <v>0</v>
      </c>
      <c r="I494">
        <v>1</v>
      </c>
      <c r="J494"/>
      <c r="K494" s="2">
        <v>45426.713194444441</v>
      </c>
      <c r="L494" t="s">
        <v>37</v>
      </c>
      <c r="M494" t="s">
        <v>329</v>
      </c>
      <c r="N494" t="s">
        <v>330</v>
      </c>
      <c r="O494" t="s">
        <v>184</v>
      </c>
      <c r="P494" t="s">
        <v>39</v>
      </c>
      <c r="Q494" t="s">
        <v>39</v>
      </c>
      <c r="S494">
        <v>66757.22</v>
      </c>
    </row>
    <row r="495" spans="1:19" hidden="1" x14ac:dyDescent="0.25">
      <c r="A495" t="s">
        <v>479</v>
      </c>
      <c r="B495" t="s">
        <v>480</v>
      </c>
      <c r="C495" t="s">
        <v>32</v>
      </c>
      <c r="D495">
        <v>1</v>
      </c>
      <c r="E495" t="s">
        <v>332</v>
      </c>
      <c r="F495" t="s">
        <v>31</v>
      </c>
      <c r="G495">
        <v>1</v>
      </c>
      <c r="H495">
        <v>0</v>
      </c>
      <c r="J495">
        <v>1</v>
      </c>
      <c r="K495" s="2">
        <v>45909.517361111109</v>
      </c>
      <c r="L495" t="s">
        <v>25</v>
      </c>
      <c r="M495" t="s">
        <v>329</v>
      </c>
      <c r="N495" t="s">
        <v>330</v>
      </c>
      <c r="O495" t="s">
        <v>481</v>
      </c>
      <c r="P495" t="s">
        <v>29</v>
      </c>
      <c r="Q495" t="s">
        <v>29</v>
      </c>
      <c r="S495">
        <v>328032.17</v>
      </c>
    </row>
    <row r="496" spans="1:19" hidden="1" x14ac:dyDescent="0.25">
      <c r="A496" t="s">
        <v>479</v>
      </c>
      <c r="B496" t="s">
        <v>480</v>
      </c>
      <c r="C496" t="s">
        <v>22</v>
      </c>
      <c r="D496">
        <v>1</v>
      </c>
      <c r="E496" t="s">
        <v>328</v>
      </c>
      <c r="F496" t="s">
        <v>31</v>
      </c>
      <c r="G496">
        <v>1</v>
      </c>
      <c r="H496">
        <v>0</v>
      </c>
      <c r="J496">
        <v>1</v>
      </c>
      <c r="K496" s="2">
        <v>45909.517361111109</v>
      </c>
      <c r="L496" t="s">
        <v>25</v>
      </c>
      <c r="M496" t="s">
        <v>329</v>
      </c>
      <c r="N496" t="s">
        <v>330</v>
      </c>
      <c r="O496" t="s">
        <v>481</v>
      </c>
      <c r="P496" t="s">
        <v>29</v>
      </c>
      <c r="Q496" t="s">
        <v>29</v>
      </c>
      <c r="S496">
        <v>328032.17</v>
      </c>
    </row>
    <row r="497" spans="1:19" hidden="1" x14ac:dyDescent="0.25">
      <c r="A497" t="s">
        <v>482</v>
      </c>
      <c r="B497" t="s">
        <v>483</v>
      </c>
      <c r="C497" t="s">
        <v>22</v>
      </c>
      <c r="D497">
        <v>1</v>
      </c>
      <c r="E497" t="s">
        <v>328</v>
      </c>
      <c r="F497" t="s">
        <v>31</v>
      </c>
      <c r="G497">
        <v>1</v>
      </c>
      <c r="H497">
        <v>0</v>
      </c>
      <c r="J497">
        <v>1</v>
      </c>
      <c r="K497" s="2">
        <v>45909.517361111109</v>
      </c>
      <c r="L497" t="s">
        <v>25</v>
      </c>
      <c r="M497" t="s">
        <v>329</v>
      </c>
      <c r="N497" t="s">
        <v>330</v>
      </c>
      <c r="O497" t="s">
        <v>484</v>
      </c>
      <c r="P497" t="s">
        <v>29</v>
      </c>
      <c r="Q497" t="s">
        <v>29</v>
      </c>
      <c r="S497">
        <v>341199.73</v>
      </c>
    </row>
    <row r="498" spans="1:19" hidden="1" x14ac:dyDescent="0.25">
      <c r="A498" t="s">
        <v>482</v>
      </c>
      <c r="B498" t="s">
        <v>483</v>
      </c>
      <c r="C498" t="s">
        <v>32</v>
      </c>
      <c r="D498">
        <v>1</v>
      </c>
      <c r="E498" t="s">
        <v>332</v>
      </c>
      <c r="F498" t="s">
        <v>31</v>
      </c>
      <c r="G498">
        <v>1</v>
      </c>
      <c r="H498">
        <v>0</v>
      </c>
      <c r="J498">
        <v>1</v>
      </c>
      <c r="K498" s="2">
        <v>45909.517361111109</v>
      </c>
      <c r="L498" t="s">
        <v>25</v>
      </c>
      <c r="M498" t="s">
        <v>329</v>
      </c>
      <c r="N498" t="s">
        <v>330</v>
      </c>
      <c r="O498" t="s">
        <v>484</v>
      </c>
      <c r="P498" t="s">
        <v>29</v>
      </c>
      <c r="Q498" t="s">
        <v>29</v>
      </c>
      <c r="S498">
        <v>341199.73</v>
      </c>
    </row>
    <row r="499" spans="1:19" hidden="1" x14ac:dyDescent="0.25">
      <c r="A499" t="s">
        <v>485</v>
      </c>
      <c r="B499" t="s">
        <v>486</v>
      </c>
      <c r="C499" t="s">
        <v>32</v>
      </c>
      <c r="D499">
        <v>0</v>
      </c>
      <c r="E499" t="s">
        <v>332</v>
      </c>
      <c r="F499" t="s">
        <v>31</v>
      </c>
      <c r="G499">
        <v>1</v>
      </c>
      <c r="H499">
        <v>0</v>
      </c>
      <c r="J499">
        <v>1</v>
      </c>
      <c r="K499" s="2">
        <v>45971.416666666664</v>
      </c>
      <c r="L499" t="s">
        <v>25</v>
      </c>
      <c r="M499" t="s">
        <v>329</v>
      </c>
      <c r="N499" t="s">
        <v>330</v>
      </c>
      <c r="O499" t="s">
        <v>331</v>
      </c>
      <c r="P499" t="s">
        <v>29</v>
      </c>
      <c r="Q499" t="s">
        <v>29</v>
      </c>
      <c r="S499">
        <v>676497.19</v>
      </c>
    </row>
    <row r="500" spans="1:19" hidden="1" x14ac:dyDescent="0.25">
      <c r="A500" t="s">
        <v>485</v>
      </c>
      <c r="B500" t="s">
        <v>486</v>
      </c>
      <c r="C500" t="s">
        <v>22</v>
      </c>
      <c r="D500">
        <v>0</v>
      </c>
      <c r="E500" t="s">
        <v>328</v>
      </c>
      <c r="F500" t="s">
        <v>31</v>
      </c>
      <c r="G500">
        <v>1</v>
      </c>
      <c r="H500">
        <v>0</v>
      </c>
      <c r="J500">
        <v>1</v>
      </c>
      <c r="K500" s="2">
        <v>45971.416666666664</v>
      </c>
      <c r="L500" t="s">
        <v>25</v>
      </c>
      <c r="M500" t="s">
        <v>329</v>
      </c>
      <c r="N500" t="s">
        <v>330</v>
      </c>
      <c r="O500" t="s">
        <v>331</v>
      </c>
      <c r="P500" t="s">
        <v>29</v>
      </c>
      <c r="Q500" t="s">
        <v>29</v>
      </c>
      <c r="S500">
        <v>676497.19</v>
      </c>
    </row>
    <row r="501" spans="1:19" hidden="1" x14ac:dyDescent="0.25">
      <c r="A501" t="s">
        <v>487</v>
      </c>
      <c r="B501" t="s">
        <v>488</v>
      </c>
      <c r="C501" t="s">
        <v>22</v>
      </c>
      <c r="D501">
        <v>1</v>
      </c>
      <c r="E501" t="s">
        <v>328</v>
      </c>
      <c r="F501" t="s">
        <v>31</v>
      </c>
      <c r="G501">
        <v>1</v>
      </c>
      <c r="J501">
        <v>1</v>
      </c>
      <c r="K501" s="2">
        <v>45919.4375</v>
      </c>
      <c r="L501" t="s">
        <v>25</v>
      </c>
      <c r="M501" t="s">
        <v>329</v>
      </c>
      <c r="N501" t="s">
        <v>330</v>
      </c>
      <c r="O501" t="s">
        <v>489</v>
      </c>
      <c r="P501" t="s">
        <v>29</v>
      </c>
      <c r="Q501" t="s">
        <v>29</v>
      </c>
      <c r="S501">
        <v>961151.14</v>
      </c>
    </row>
    <row r="502" spans="1:19" hidden="1" x14ac:dyDescent="0.25">
      <c r="A502" t="s">
        <v>487</v>
      </c>
      <c r="B502" t="s">
        <v>488</v>
      </c>
      <c r="C502" t="s">
        <v>32</v>
      </c>
      <c r="D502">
        <v>1</v>
      </c>
      <c r="E502" t="s">
        <v>332</v>
      </c>
      <c r="F502" t="s">
        <v>31</v>
      </c>
      <c r="G502">
        <v>1</v>
      </c>
      <c r="J502">
        <v>1</v>
      </c>
      <c r="K502" s="2">
        <v>45919.438194444447</v>
      </c>
      <c r="L502" t="s">
        <v>25</v>
      </c>
      <c r="M502" t="s">
        <v>329</v>
      </c>
      <c r="N502" t="s">
        <v>330</v>
      </c>
      <c r="O502" t="s">
        <v>489</v>
      </c>
      <c r="P502" t="s">
        <v>29</v>
      </c>
      <c r="Q502" t="s">
        <v>29</v>
      </c>
      <c r="S502">
        <v>961151.14</v>
      </c>
    </row>
    <row r="503" spans="1:19" hidden="1" x14ac:dyDescent="0.25">
      <c r="A503" t="s">
        <v>490</v>
      </c>
      <c r="B503" t="s">
        <v>491</v>
      </c>
      <c r="C503" t="s">
        <v>22</v>
      </c>
      <c r="E503" t="s">
        <v>328</v>
      </c>
      <c r="F503" t="s">
        <v>31</v>
      </c>
      <c r="G503">
        <v>1</v>
      </c>
      <c r="H503">
        <v>0</v>
      </c>
      <c r="J503">
        <v>1</v>
      </c>
      <c r="K503" s="2">
        <v>45971.416666666664</v>
      </c>
      <c r="L503" t="s">
        <v>25</v>
      </c>
      <c r="M503" t="s">
        <v>329</v>
      </c>
      <c r="N503" t="s">
        <v>330</v>
      </c>
      <c r="O503" t="s">
        <v>492</v>
      </c>
      <c r="P503" t="s">
        <v>29</v>
      </c>
      <c r="Q503" t="s">
        <v>29</v>
      </c>
      <c r="S503">
        <v>66500</v>
      </c>
    </row>
    <row r="504" spans="1:19" hidden="1" x14ac:dyDescent="0.25">
      <c r="A504" t="s">
        <v>490</v>
      </c>
      <c r="B504" t="s">
        <v>491</v>
      </c>
      <c r="C504" t="s">
        <v>32</v>
      </c>
      <c r="E504" t="s">
        <v>332</v>
      </c>
      <c r="F504" t="s">
        <v>31</v>
      </c>
      <c r="G504">
        <v>1</v>
      </c>
      <c r="H504">
        <v>0</v>
      </c>
      <c r="J504">
        <v>1</v>
      </c>
      <c r="K504" s="2">
        <v>45971.416666666664</v>
      </c>
      <c r="L504" t="s">
        <v>25</v>
      </c>
      <c r="M504" t="s">
        <v>329</v>
      </c>
      <c r="N504" t="s">
        <v>330</v>
      </c>
      <c r="O504" t="s">
        <v>492</v>
      </c>
      <c r="P504" t="s">
        <v>29</v>
      </c>
      <c r="Q504" t="s">
        <v>29</v>
      </c>
      <c r="S504">
        <v>66500</v>
      </c>
    </row>
    <row r="505" spans="1:19" hidden="1" x14ac:dyDescent="0.25">
      <c r="A505" t="s">
        <v>490</v>
      </c>
      <c r="B505" t="s">
        <v>491</v>
      </c>
      <c r="C505" t="s">
        <v>22</v>
      </c>
      <c r="E505" t="s">
        <v>335</v>
      </c>
      <c r="F505" t="s">
        <v>31</v>
      </c>
      <c r="G505">
        <v>1</v>
      </c>
      <c r="H505">
        <v>0</v>
      </c>
      <c r="J505">
        <v>1</v>
      </c>
      <c r="K505" s="2">
        <v>45971.416666666664</v>
      </c>
      <c r="L505" t="s">
        <v>25</v>
      </c>
      <c r="M505" t="s">
        <v>329</v>
      </c>
      <c r="N505" t="s">
        <v>330</v>
      </c>
      <c r="O505" t="s">
        <v>492</v>
      </c>
      <c r="P505" t="s">
        <v>29</v>
      </c>
      <c r="Q505" t="s">
        <v>29</v>
      </c>
      <c r="S505">
        <v>66500</v>
      </c>
    </row>
    <row r="506" spans="1:19" ht="45" hidden="1" x14ac:dyDescent="0.25">
      <c r="A506" t="s">
        <v>493</v>
      </c>
      <c r="B506" s="3" t="s">
        <v>494</v>
      </c>
      <c r="C506" t="s">
        <v>22</v>
      </c>
      <c r="E506" t="s">
        <v>328</v>
      </c>
      <c r="F506" t="s">
        <v>31</v>
      </c>
      <c r="G506">
        <v>1</v>
      </c>
      <c r="I506">
        <v>1</v>
      </c>
      <c r="J506">
        <v>1</v>
      </c>
      <c r="K506" s="2">
        <v>45926.590277777781</v>
      </c>
      <c r="L506" t="s">
        <v>25</v>
      </c>
      <c r="M506" t="s">
        <v>329</v>
      </c>
      <c r="N506" t="s">
        <v>330</v>
      </c>
      <c r="O506" t="s">
        <v>495</v>
      </c>
      <c r="P506" t="s">
        <v>29</v>
      </c>
      <c r="Q506" t="s">
        <v>29</v>
      </c>
      <c r="S506">
        <v>211341.78</v>
      </c>
    </row>
    <row r="507" spans="1:19" ht="45" hidden="1" x14ac:dyDescent="0.25">
      <c r="A507" t="s">
        <v>493</v>
      </c>
      <c r="B507" s="3" t="s">
        <v>494</v>
      </c>
      <c r="C507" t="s">
        <v>32</v>
      </c>
      <c r="E507" t="s">
        <v>332</v>
      </c>
      <c r="F507" t="s">
        <v>31</v>
      </c>
      <c r="G507">
        <v>1</v>
      </c>
      <c r="I507">
        <v>1</v>
      </c>
      <c r="J507">
        <v>1</v>
      </c>
      <c r="K507" s="2">
        <v>45926.590277777781</v>
      </c>
      <c r="L507" t="s">
        <v>25</v>
      </c>
      <c r="M507" t="s">
        <v>329</v>
      </c>
      <c r="N507" t="s">
        <v>330</v>
      </c>
      <c r="O507" t="s">
        <v>495</v>
      </c>
      <c r="P507" t="s">
        <v>29</v>
      </c>
      <c r="Q507" t="s">
        <v>29</v>
      </c>
      <c r="S507">
        <v>211341.78</v>
      </c>
    </row>
    <row r="508" spans="1:19" hidden="1" x14ac:dyDescent="0.25">
      <c r="A508" t="s">
        <v>496</v>
      </c>
      <c r="B508" t="s">
        <v>497</v>
      </c>
      <c r="C508" t="s">
        <v>32</v>
      </c>
      <c r="E508" t="s">
        <v>332</v>
      </c>
      <c r="F508" t="s">
        <v>31</v>
      </c>
      <c r="G508">
        <v>1</v>
      </c>
      <c r="I508">
        <v>0</v>
      </c>
      <c r="J508"/>
      <c r="K508" s="2">
        <v>45167.779166666667</v>
      </c>
      <c r="L508" t="s">
        <v>37</v>
      </c>
      <c r="M508" t="s">
        <v>329</v>
      </c>
      <c r="N508" t="s">
        <v>330</v>
      </c>
      <c r="O508" t="s">
        <v>236</v>
      </c>
      <c r="P508" t="s">
        <v>39</v>
      </c>
      <c r="Q508" t="s">
        <v>39</v>
      </c>
      <c r="S508">
        <v>358376.6</v>
      </c>
    </row>
    <row r="509" spans="1:19" hidden="1" x14ac:dyDescent="0.25">
      <c r="A509" t="s">
        <v>496</v>
      </c>
      <c r="B509" t="s">
        <v>497</v>
      </c>
      <c r="C509" t="s">
        <v>22</v>
      </c>
      <c r="E509" t="s">
        <v>328</v>
      </c>
      <c r="F509" t="s">
        <v>31</v>
      </c>
      <c r="G509">
        <v>1</v>
      </c>
      <c r="I509">
        <v>0</v>
      </c>
      <c r="J509"/>
      <c r="K509" s="2">
        <v>45167.779166666667</v>
      </c>
      <c r="L509" t="s">
        <v>37</v>
      </c>
      <c r="M509" t="s">
        <v>329</v>
      </c>
      <c r="N509" t="s">
        <v>330</v>
      </c>
      <c r="O509" t="s">
        <v>236</v>
      </c>
      <c r="P509" t="s">
        <v>39</v>
      </c>
      <c r="Q509" t="s">
        <v>39</v>
      </c>
      <c r="S509">
        <v>358376.6</v>
      </c>
    </row>
    <row r="510" spans="1:19" hidden="1" x14ac:dyDescent="0.25">
      <c r="A510" t="s">
        <v>496</v>
      </c>
      <c r="B510" t="s">
        <v>497</v>
      </c>
      <c r="C510" t="s">
        <v>22</v>
      </c>
      <c r="E510" t="s">
        <v>335</v>
      </c>
      <c r="F510" t="s">
        <v>31</v>
      </c>
      <c r="G510">
        <v>1</v>
      </c>
      <c r="I510">
        <v>0</v>
      </c>
      <c r="J510"/>
      <c r="K510" s="2">
        <v>45167.779166666667</v>
      </c>
      <c r="L510" t="s">
        <v>37</v>
      </c>
      <c r="M510" t="s">
        <v>329</v>
      </c>
      <c r="N510" t="s">
        <v>330</v>
      </c>
      <c r="O510" t="s">
        <v>236</v>
      </c>
      <c r="P510" t="s">
        <v>39</v>
      </c>
      <c r="Q510" t="s">
        <v>39</v>
      </c>
      <c r="S510">
        <v>358376.6</v>
      </c>
    </row>
    <row r="511" spans="1:19" hidden="1" x14ac:dyDescent="0.25">
      <c r="A511" t="s">
        <v>498</v>
      </c>
      <c r="B511" t="s">
        <v>499</v>
      </c>
      <c r="C511" t="s">
        <v>22</v>
      </c>
      <c r="D511">
        <v>1</v>
      </c>
      <c r="E511" t="s">
        <v>328</v>
      </c>
      <c r="F511" t="s">
        <v>31</v>
      </c>
      <c r="G511">
        <v>1</v>
      </c>
      <c r="H511">
        <v>0</v>
      </c>
      <c r="J511">
        <v>1</v>
      </c>
      <c r="K511" s="2">
        <v>45909.517361111109</v>
      </c>
      <c r="L511" t="s">
        <v>25</v>
      </c>
      <c r="M511" t="s">
        <v>329</v>
      </c>
      <c r="N511" t="s">
        <v>330</v>
      </c>
      <c r="O511" t="s">
        <v>500</v>
      </c>
      <c r="P511" t="s">
        <v>29</v>
      </c>
      <c r="Q511" t="s">
        <v>29</v>
      </c>
      <c r="S511">
        <v>249999.4</v>
      </c>
    </row>
    <row r="512" spans="1:19" hidden="1" x14ac:dyDescent="0.25">
      <c r="A512" t="s">
        <v>498</v>
      </c>
      <c r="B512" t="s">
        <v>499</v>
      </c>
      <c r="C512" t="s">
        <v>32</v>
      </c>
      <c r="D512">
        <v>1</v>
      </c>
      <c r="E512" t="s">
        <v>332</v>
      </c>
      <c r="F512" t="s">
        <v>31</v>
      </c>
      <c r="G512">
        <v>1</v>
      </c>
      <c r="H512">
        <v>0</v>
      </c>
      <c r="J512">
        <v>1</v>
      </c>
      <c r="K512" s="2">
        <v>45909.517361111109</v>
      </c>
      <c r="L512" t="s">
        <v>25</v>
      </c>
      <c r="M512" t="s">
        <v>329</v>
      </c>
      <c r="N512" t="s">
        <v>330</v>
      </c>
      <c r="O512" t="s">
        <v>500</v>
      </c>
      <c r="P512" t="s">
        <v>29</v>
      </c>
      <c r="Q512" t="s">
        <v>29</v>
      </c>
      <c r="S512">
        <v>249999.4</v>
      </c>
    </row>
    <row r="513" spans="1:19" hidden="1" x14ac:dyDescent="0.25">
      <c r="A513" t="s">
        <v>501</v>
      </c>
      <c r="B513" t="s">
        <v>502</v>
      </c>
      <c r="C513" t="s">
        <v>22</v>
      </c>
      <c r="D513">
        <v>1</v>
      </c>
      <c r="E513" t="s">
        <v>335</v>
      </c>
      <c r="F513" t="s">
        <v>31</v>
      </c>
      <c r="G513">
        <v>1</v>
      </c>
      <c r="J513">
        <v>1</v>
      </c>
      <c r="K513" s="2">
        <v>45965.490972222222</v>
      </c>
      <c r="L513" t="s">
        <v>25</v>
      </c>
      <c r="M513" t="s">
        <v>329</v>
      </c>
      <c r="N513" t="s">
        <v>330</v>
      </c>
      <c r="O513" t="s">
        <v>503</v>
      </c>
      <c r="P513" t="s">
        <v>29</v>
      </c>
      <c r="Q513" t="s">
        <v>29</v>
      </c>
      <c r="S513">
        <v>99999.99</v>
      </c>
    </row>
    <row r="514" spans="1:19" hidden="1" x14ac:dyDescent="0.25">
      <c r="A514" t="s">
        <v>504</v>
      </c>
      <c r="B514" t="s">
        <v>505</v>
      </c>
      <c r="C514" t="s">
        <v>32</v>
      </c>
      <c r="E514" t="s">
        <v>332</v>
      </c>
      <c r="F514" t="s">
        <v>31</v>
      </c>
      <c r="G514">
        <v>1</v>
      </c>
      <c r="H514">
        <v>1</v>
      </c>
      <c r="I514">
        <v>1</v>
      </c>
      <c r="J514"/>
      <c r="K514" s="2">
        <v>44081.67083333333</v>
      </c>
      <c r="L514" t="s">
        <v>240</v>
      </c>
      <c r="M514" t="s">
        <v>329</v>
      </c>
      <c r="N514" t="s">
        <v>330</v>
      </c>
      <c r="O514" t="s">
        <v>73</v>
      </c>
      <c r="P514" t="s">
        <v>39</v>
      </c>
      <c r="Q514" t="s">
        <v>39</v>
      </c>
      <c r="S514">
        <v>397979.59</v>
      </c>
    </row>
    <row r="515" spans="1:19" hidden="1" x14ac:dyDescent="0.25">
      <c r="A515" t="s">
        <v>504</v>
      </c>
      <c r="B515" t="s">
        <v>505</v>
      </c>
      <c r="C515" t="s">
        <v>22</v>
      </c>
      <c r="E515" t="s">
        <v>335</v>
      </c>
      <c r="F515" t="s">
        <v>31</v>
      </c>
      <c r="G515">
        <v>1</v>
      </c>
      <c r="H515">
        <v>1</v>
      </c>
      <c r="I515">
        <v>1</v>
      </c>
      <c r="J515"/>
      <c r="K515" s="2">
        <v>44081.67083333333</v>
      </c>
      <c r="L515" t="s">
        <v>240</v>
      </c>
      <c r="M515" t="s">
        <v>329</v>
      </c>
      <c r="N515" t="s">
        <v>330</v>
      </c>
      <c r="O515" t="s">
        <v>73</v>
      </c>
      <c r="P515" t="s">
        <v>39</v>
      </c>
      <c r="Q515" t="s">
        <v>39</v>
      </c>
      <c r="S515">
        <v>397979.59</v>
      </c>
    </row>
    <row r="516" spans="1:19" hidden="1" x14ac:dyDescent="0.25">
      <c r="A516" t="s">
        <v>504</v>
      </c>
      <c r="B516" t="s">
        <v>505</v>
      </c>
      <c r="C516" t="s">
        <v>22</v>
      </c>
      <c r="E516" t="s">
        <v>328</v>
      </c>
      <c r="F516" t="s">
        <v>31</v>
      </c>
      <c r="G516">
        <v>1</v>
      </c>
      <c r="H516">
        <v>1</v>
      </c>
      <c r="I516">
        <v>1</v>
      </c>
      <c r="J516"/>
      <c r="K516" s="2">
        <v>44078.429166666669</v>
      </c>
      <c r="L516" t="s">
        <v>240</v>
      </c>
      <c r="M516" t="s">
        <v>329</v>
      </c>
      <c r="N516" t="s">
        <v>330</v>
      </c>
      <c r="O516" t="s">
        <v>73</v>
      </c>
      <c r="P516" t="s">
        <v>39</v>
      </c>
      <c r="Q516" t="s">
        <v>39</v>
      </c>
      <c r="S516">
        <v>397979.59</v>
      </c>
    </row>
    <row r="517" spans="1:19" hidden="1" x14ac:dyDescent="0.25">
      <c r="A517" t="s">
        <v>506</v>
      </c>
      <c r="B517" t="s">
        <v>507</v>
      </c>
      <c r="C517" t="s">
        <v>22</v>
      </c>
      <c r="E517" t="s">
        <v>335</v>
      </c>
      <c r="F517" t="s">
        <v>31</v>
      </c>
      <c r="G517">
        <v>1</v>
      </c>
      <c r="I517">
        <v>1</v>
      </c>
      <c r="J517">
        <v>1</v>
      </c>
      <c r="K517" s="2">
        <v>45926.595138888886</v>
      </c>
      <c r="L517" t="s">
        <v>25</v>
      </c>
      <c r="M517" t="s">
        <v>508</v>
      </c>
      <c r="N517" t="s">
        <v>509</v>
      </c>
      <c r="O517" t="s">
        <v>92</v>
      </c>
      <c r="P517" t="s">
        <v>29</v>
      </c>
      <c r="Q517" t="s">
        <v>39</v>
      </c>
      <c r="S517">
        <v>287793.36</v>
      </c>
    </row>
    <row r="518" spans="1:19" x14ac:dyDescent="0.25">
      <c r="A518" s="33" t="s">
        <v>506</v>
      </c>
      <c r="B518" t="s">
        <v>507</v>
      </c>
      <c r="C518" t="s">
        <v>32</v>
      </c>
      <c r="E518" t="s">
        <v>510</v>
      </c>
      <c r="F518" t="s">
        <v>31</v>
      </c>
      <c r="G518">
        <v>1</v>
      </c>
      <c r="I518">
        <v>1</v>
      </c>
      <c r="J518" s="38">
        <v>1</v>
      </c>
      <c r="K518" s="2">
        <v>45926.595833333333</v>
      </c>
      <c r="L518" t="s">
        <v>25</v>
      </c>
      <c r="M518" t="s">
        <v>508</v>
      </c>
      <c r="N518" t="s">
        <v>509</v>
      </c>
      <c r="O518" t="s">
        <v>92</v>
      </c>
      <c r="P518" t="s">
        <v>29</v>
      </c>
      <c r="Q518" t="s">
        <v>39</v>
      </c>
      <c r="S518">
        <v>287793.36</v>
      </c>
    </row>
    <row r="519" spans="1:19" x14ac:dyDescent="0.25">
      <c r="A519" s="33" t="s">
        <v>511</v>
      </c>
      <c r="B519" t="s">
        <v>512</v>
      </c>
      <c r="C519" t="s">
        <v>32</v>
      </c>
      <c r="E519" t="s">
        <v>510</v>
      </c>
      <c r="F519" t="s">
        <v>31</v>
      </c>
      <c r="G519">
        <v>1</v>
      </c>
      <c r="I519">
        <v>1</v>
      </c>
      <c r="J519" s="38">
        <v>1</v>
      </c>
      <c r="K519" s="2">
        <v>45926.601388888892</v>
      </c>
      <c r="L519" t="s">
        <v>37</v>
      </c>
      <c r="M519" t="s">
        <v>508</v>
      </c>
      <c r="N519" t="s">
        <v>509</v>
      </c>
      <c r="O519" t="s">
        <v>136</v>
      </c>
      <c r="P519" t="s">
        <v>29</v>
      </c>
      <c r="Q519" t="s">
        <v>39</v>
      </c>
      <c r="S519">
        <v>251397.29</v>
      </c>
    </row>
    <row r="520" spans="1:19" hidden="1" x14ac:dyDescent="0.25">
      <c r="A520" t="s">
        <v>511</v>
      </c>
      <c r="B520" t="s">
        <v>512</v>
      </c>
      <c r="C520" t="s">
        <v>22</v>
      </c>
      <c r="E520" t="s">
        <v>335</v>
      </c>
      <c r="F520" t="s">
        <v>31</v>
      </c>
      <c r="G520">
        <v>1</v>
      </c>
      <c r="I520">
        <v>1</v>
      </c>
      <c r="J520">
        <v>1</v>
      </c>
      <c r="K520" s="2">
        <v>45926.601388888892</v>
      </c>
      <c r="L520" t="s">
        <v>37</v>
      </c>
      <c r="M520" t="s">
        <v>508</v>
      </c>
      <c r="N520" t="s">
        <v>509</v>
      </c>
      <c r="O520" t="s">
        <v>136</v>
      </c>
      <c r="P520" t="s">
        <v>29</v>
      </c>
      <c r="Q520" t="s">
        <v>39</v>
      </c>
      <c r="S520">
        <v>251397.29</v>
      </c>
    </row>
    <row r="521" spans="1:19" x14ac:dyDescent="0.25">
      <c r="A521" s="33" t="s">
        <v>513</v>
      </c>
      <c r="B521" t="s">
        <v>514</v>
      </c>
      <c r="C521" t="s">
        <v>32</v>
      </c>
      <c r="D521">
        <v>1</v>
      </c>
      <c r="E521" t="s">
        <v>510</v>
      </c>
      <c r="F521" t="s">
        <v>31</v>
      </c>
      <c r="G521">
        <v>1</v>
      </c>
      <c r="H521">
        <v>0</v>
      </c>
      <c r="J521" s="38">
        <v>1</v>
      </c>
      <c r="K521" s="2">
        <v>45909.517361111109</v>
      </c>
      <c r="L521" t="s">
        <v>25</v>
      </c>
      <c r="M521" t="s">
        <v>508</v>
      </c>
      <c r="N521" t="s">
        <v>509</v>
      </c>
      <c r="O521" t="s">
        <v>515</v>
      </c>
      <c r="P521" t="s">
        <v>29</v>
      </c>
      <c r="Q521" t="s">
        <v>29</v>
      </c>
      <c r="S521">
        <v>610000</v>
      </c>
    </row>
    <row r="522" spans="1:19" hidden="1" x14ac:dyDescent="0.25">
      <c r="A522" t="s">
        <v>513</v>
      </c>
      <c r="B522" t="s">
        <v>514</v>
      </c>
      <c r="C522" t="s">
        <v>22</v>
      </c>
      <c r="D522">
        <v>1</v>
      </c>
      <c r="E522" t="s">
        <v>335</v>
      </c>
      <c r="F522" t="s">
        <v>31</v>
      </c>
      <c r="G522">
        <v>1</v>
      </c>
      <c r="H522">
        <v>0</v>
      </c>
      <c r="J522">
        <v>1</v>
      </c>
      <c r="K522" s="2">
        <v>45909.517361111109</v>
      </c>
      <c r="L522" t="s">
        <v>25</v>
      </c>
      <c r="M522" t="s">
        <v>508</v>
      </c>
      <c r="N522" t="s">
        <v>509</v>
      </c>
      <c r="O522" t="s">
        <v>515</v>
      </c>
      <c r="P522" t="s">
        <v>29</v>
      </c>
      <c r="Q522" t="s">
        <v>29</v>
      </c>
      <c r="S522">
        <v>610000</v>
      </c>
    </row>
    <row r="523" spans="1:19" hidden="1" x14ac:dyDescent="0.25">
      <c r="A523" t="s">
        <v>516</v>
      </c>
      <c r="B523" t="s">
        <v>517</v>
      </c>
      <c r="C523" t="s">
        <v>22</v>
      </c>
      <c r="D523">
        <v>1</v>
      </c>
      <c r="E523" t="s">
        <v>335</v>
      </c>
      <c r="F523" t="s">
        <v>31</v>
      </c>
      <c r="G523">
        <v>1</v>
      </c>
      <c r="J523">
        <v>1</v>
      </c>
      <c r="K523" s="2">
        <v>45909.517361111109</v>
      </c>
      <c r="L523" t="s">
        <v>25</v>
      </c>
      <c r="M523" t="s">
        <v>508</v>
      </c>
      <c r="N523" t="s">
        <v>509</v>
      </c>
      <c r="O523" t="s">
        <v>515</v>
      </c>
      <c r="P523" t="s">
        <v>29</v>
      </c>
      <c r="Q523" t="s">
        <v>29</v>
      </c>
      <c r="S523">
        <v>610000</v>
      </c>
    </row>
    <row r="524" spans="1:19" x14ac:dyDescent="0.25">
      <c r="A524" s="33" t="s">
        <v>516</v>
      </c>
      <c r="B524" t="s">
        <v>517</v>
      </c>
      <c r="C524" t="s">
        <v>32</v>
      </c>
      <c r="D524">
        <v>1</v>
      </c>
      <c r="E524" t="s">
        <v>510</v>
      </c>
      <c r="F524" t="s">
        <v>31</v>
      </c>
      <c r="G524">
        <v>1</v>
      </c>
      <c r="J524" s="38">
        <v>1</v>
      </c>
      <c r="K524" s="2">
        <v>45916.497916666667</v>
      </c>
      <c r="L524" t="s">
        <v>25</v>
      </c>
      <c r="M524" t="s">
        <v>508</v>
      </c>
      <c r="N524" t="s">
        <v>509</v>
      </c>
      <c r="O524" t="s">
        <v>515</v>
      </c>
      <c r="P524" t="s">
        <v>29</v>
      </c>
      <c r="Q524" t="s">
        <v>29</v>
      </c>
      <c r="S524">
        <v>610000</v>
      </c>
    </row>
    <row r="525" spans="1:19" hidden="1" x14ac:dyDescent="0.25">
      <c r="A525" t="s">
        <v>518</v>
      </c>
      <c r="B525" t="s">
        <v>519</v>
      </c>
      <c r="C525" t="s">
        <v>22</v>
      </c>
      <c r="D525">
        <v>0</v>
      </c>
      <c r="E525" t="s">
        <v>335</v>
      </c>
      <c r="F525" t="s">
        <v>31</v>
      </c>
      <c r="G525">
        <v>1</v>
      </c>
      <c r="H525">
        <v>0</v>
      </c>
      <c r="I525">
        <v>1</v>
      </c>
      <c r="J525"/>
      <c r="K525" s="2">
        <v>45112.410416666666</v>
      </c>
      <c r="L525" t="s">
        <v>25</v>
      </c>
      <c r="M525" t="s">
        <v>508</v>
      </c>
      <c r="N525" t="s">
        <v>509</v>
      </c>
      <c r="O525" t="s">
        <v>187</v>
      </c>
      <c r="P525" t="s">
        <v>39</v>
      </c>
      <c r="Q525" t="s">
        <v>39</v>
      </c>
      <c r="S525">
        <v>79475.5</v>
      </c>
    </row>
    <row r="526" spans="1:19" x14ac:dyDescent="0.25">
      <c r="A526" s="33" t="s">
        <v>518</v>
      </c>
      <c r="B526" t="s">
        <v>519</v>
      </c>
      <c r="C526" t="s">
        <v>32</v>
      </c>
      <c r="D526">
        <v>0</v>
      </c>
      <c r="E526" t="s">
        <v>510</v>
      </c>
      <c r="F526" t="s">
        <v>31</v>
      </c>
      <c r="G526">
        <v>1</v>
      </c>
      <c r="H526">
        <v>0</v>
      </c>
      <c r="I526">
        <v>1</v>
      </c>
      <c r="J526" s="47">
        <v>1</v>
      </c>
      <c r="K526" s="2">
        <v>45112.410416666666</v>
      </c>
      <c r="L526" t="s">
        <v>25</v>
      </c>
      <c r="M526" t="s">
        <v>508</v>
      </c>
      <c r="N526" t="s">
        <v>509</v>
      </c>
      <c r="O526" t="s">
        <v>187</v>
      </c>
      <c r="P526" t="s">
        <v>39</v>
      </c>
      <c r="Q526" t="s">
        <v>39</v>
      </c>
      <c r="S526">
        <v>79475.5</v>
      </c>
    </row>
    <row r="527" spans="1:19" x14ac:dyDescent="0.25">
      <c r="A527" s="33" t="s">
        <v>520</v>
      </c>
      <c r="B527" t="s">
        <v>521</v>
      </c>
      <c r="C527" t="s">
        <v>32</v>
      </c>
      <c r="E527" t="s">
        <v>510</v>
      </c>
      <c r="F527" t="s">
        <v>31</v>
      </c>
      <c r="G527">
        <v>1</v>
      </c>
      <c r="J527" s="38">
        <v>1</v>
      </c>
      <c r="K527" s="2">
        <v>45971.416666666664</v>
      </c>
      <c r="L527" t="s">
        <v>25</v>
      </c>
      <c r="M527" t="s">
        <v>508</v>
      </c>
      <c r="N527" t="s">
        <v>509</v>
      </c>
      <c r="O527" t="s">
        <v>522</v>
      </c>
      <c r="P527" t="s">
        <v>29</v>
      </c>
      <c r="Q527" t="s">
        <v>29</v>
      </c>
      <c r="S527">
        <v>711143.43</v>
      </c>
    </row>
    <row r="528" spans="1:19" hidden="1" x14ac:dyDescent="0.25">
      <c r="A528" t="s">
        <v>520</v>
      </c>
      <c r="B528" t="s">
        <v>521</v>
      </c>
      <c r="C528" t="s">
        <v>22</v>
      </c>
      <c r="D528">
        <v>1</v>
      </c>
      <c r="E528" t="s">
        <v>335</v>
      </c>
      <c r="F528" t="s">
        <v>31</v>
      </c>
      <c r="G528">
        <v>1</v>
      </c>
      <c r="J528">
        <v>1</v>
      </c>
      <c r="K528" s="2">
        <v>45909.517361111109</v>
      </c>
      <c r="L528" t="s">
        <v>25</v>
      </c>
      <c r="M528" t="s">
        <v>508</v>
      </c>
      <c r="N528" t="s">
        <v>509</v>
      </c>
      <c r="O528" t="s">
        <v>522</v>
      </c>
      <c r="P528" t="s">
        <v>29</v>
      </c>
      <c r="Q528" t="s">
        <v>29</v>
      </c>
      <c r="S528">
        <v>711143.43</v>
      </c>
    </row>
    <row r="529" spans="1:19" s="25" customFormat="1" x14ac:dyDescent="0.25">
      <c r="A529" s="25" t="s">
        <v>523</v>
      </c>
      <c r="B529" s="25" t="s">
        <v>524</v>
      </c>
      <c r="C529" s="25" t="s">
        <v>32</v>
      </c>
      <c r="D529" s="25">
        <v>1</v>
      </c>
      <c r="E529" s="25" t="s">
        <v>510</v>
      </c>
      <c r="F529" s="25" t="s">
        <v>31</v>
      </c>
      <c r="G529">
        <v>1</v>
      </c>
      <c r="H529">
        <v>0</v>
      </c>
      <c r="I529"/>
      <c r="J529" s="25">
        <v>1</v>
      </c>
      <c r="K529" s="27">
        <v>45909.517361111109</v>
      </c>
      <c r="L529" s="25" t="s">
        <v>37</v>
      </c>
      <c r="M529" s="25" t="s">
        <v>508</v>
      </c>
      <c r="N529" s="25" t="s">
        <v>509</v>
      </c>
      <c r="O529" s="25" t="s">
        <v>522</v>
      </c>
      <c r="P529" s="25" t="s">
        <v>39</v>
      </c>
      <c r="Q529" s="25" t="s">
        <v>39</v>
      </c>
      <c r="R529"/>
      <c r="S529" s="25">
        <v>0</v>
      </c>
    </row>
    <row r="530" spans="1:19" hidden="1" x14ac:dyDescent="0.25">
      <c r="A530" t="s">
        <v>523</v>
      </c>
      <c r="B530" t="s">
        <v>524</v>
      </c>
      <c r="C530" t="s">
        <v>22</v>
      </c>
      <c r="D530">
        <v>1</v>
      </c>
      <c r="E530" t="s">
        <v>335</v>
      </c>
      <c r="F530" t="s">
        <v>31</v>
      </c>
      <c r="G530">
        <v>1</v>
      </c>
      <c r="H530">
        <v>0</v>
      </c>
      <c r="J530">
        <v>1</v>
      </c>
      <c r="K530" s="2">
        <v>45909.517361111109</v>
      </c>
      <c r="L530" t="s">
        <v>37</v>
      </c>
      <c r="M530" t="s">
        <v>508</v>
      </c>
      <c r="N530" t="s">
        <v>509</v>
      </c>
      <c r="O530" t="s">
        <v>522</v>
      </c>
      <c r="P530" t="s">
        <v>39</v>
      </c>
      <c r="Q530" t="s">
        <v>39</v>
      </c>
      <c r="S530">
        <v>0</v>
      </c>
    </row>
    <row r="531" spans="1:19" hidden="1" x14ac:dyDescent="0.25">
      <c r="A531" t="s">
        <v>525</v>
      </c>
      <c r="B531" t="s">
        <v>526</v>
      </c>
      <c r="C531" t="s">
        <v>32</v>
      </c>
      <c r="E531" t="s">
        <v>527</v>
      </c>
      <c r="F531" t="s">
        <v>31</v>
      </c>
      <c r="G531">
        <v>1</v>
      </c>
      <c r="I531">
        <v>1</v>
      </c>
      <c r="J531"/>
      <c r="K531" s="2">
        <v>45727.462500000001</v>
      </c>
      <c r="L531" t="s">
        <v>25</v>
      </c>
      <c r="M531" t="s">
        <v>528</v>
      </c>
      <c r="N531" t="s">
        <v>529</v>
      </c>
      <c r="O531" t="s">
        <v>42</v>
      </c>
      <c r="P531" t="s">
        <v>39</v>
      </c>
      <c r="Q531" t="s">
        <v>39</v>
      </c>
      <c r="S531">
        <v>69969.649999999994</v>
      </c>
    </row>
    <row r="532" spans="1:19" hidden="1" x14ac:dyDescent="0.25">
      <c r="A532" t="s">
        <v>525</v>
      </c>
      <c r="B532" t="s">
        <v>526</v>
      </c>
      <c r="C532" t="s">
        <v>22</v>
      </c>
      <c r="E532" t="s">
        <v>530</v>
      </c>
      <c r="F532" t="s">
        <v>31</v>
      </c>
      <c r="G532">
        <v>1</v>
      </c>
      <c r="H532">
        <v>1</v>
      </c>
      <c r="I532">
        <v>1</v>
      </c>
      <c r="J532"/>
      <c r="K532" s="2">
        <v>45727.462500000001</v>
      </c>
      <c r="L532" t="s">
        <v>25</v>
      </c>
      <c r="M532" t="s">
        <v>528</v>
      </c>
      <c r="N532" t="s">
        <v>529</v>
      </c>
      <c r="O532" t="s">
        <v>42</v>
      </c>
      <c r="P532" t="s">
        <v>39</v>
      </c>
      <c r="Q532" t="s">
        <v>39</v>
      </c>
      <c r="S532">
        <v>69969.649999999994</v>
      </c>
    </row>
    <row r="533" spans="1:19" hidden="1" x14ac:dyDescent="0.25">
      <c r="A533" t="s">
        <v>531</v>
      </c>
      <c r="B533" t="s">
        <v>532</v>
      </c>
      <c r="C533" t="s">
        <v>22</v>
      </c>
      <c r="D533">
        <v>1</v>
      </c>
      <c r="E533" t="s">
        <v>530</v>
      </c>
      <c r="F533" t="s">
        <v>31</v>
      </c>
      <c r="G533">
        <v>1</v>
      </c>
      <c r="H533">
        <v>0</v>
      </c>
      <c r="J533">
        <v>1</v>
      </c>
      <c r="K533" s="2">
        <v>45909.517361111109</v>
      </c>
      <c r="L533" t="s">
        <v>25</v>
      </c>
      <c r="M533" t="s">
        <v>528</v>
      </c>
      <c r="N533" t="s">
        <v>529</v>
      </c>
      <c r="O533" t="s">
        <v>361</v>
      </c>
      <c r="P533" t="s">
        <v>29</v>
      </c>
      <c r="Q533" t="s">
        <v>29</v>
      </c>
      <c r="S533">
        <v>17627.8</v>
      </c>
    </row>
    <row r="534" spans="1:19" hidden="1" x14ac:dyDescent="0.25">
      <c r="A534" t="s">
        <v>531</v>
      </c>
      <c r="B534" t="s">
        <v>532</v>
      </c>
      <c r="C534" t="s">
        <v>32</v>
      </c>
      <c r="D534">
        <v>1</v>
      </c>
      <c r="E534" t="s">
        <v>527</v>
      </c>
      <c r="F534" t="s">
        <v>31</v>
      </c>
      <c r="G534">
        <v>1</v>
      </c>
      <c r="H534">
        <v>0</v>
      </c>
      <c r="J534">
        <v>1</v>
      </c>
      <c r="K534" s="2">
        <v>45909.517361111109</v>
      </c>
      <c r="L534" t="s">
        <v>25</v>
      </c>
      <c r="M534" t="s">
        <v>528</v>
      </c>
      <c r="N534" t="s">
        <v>529</v>
      </c>
      <c r="O534" t="s">
        <v>361</v>
      </c>
      <c r="P534" t="s">
        <v>29</v>
      </c>
      <c r="Q534" t="s">
        <v>29</v>
      </c>
      <c r="S534">
        <v>17627.8</v>
      </c>
    </row>
    <row r="535" spans="1:19" hidden="1" x14ac:dyDescent="0.25">
      <c r="A535" t="s">
        <v>533</v>
      </c>
      <c r="B535" t="s">
        <v>534</v>
      </c>
      <c r="C535" t="s">
        <v>22</v>
      </c>
      <c r="E535" t="s">
        <v>530</v>
      </c>
      <c r="F535" t="s">
        <v>31</v>
      </c>
      <c r="G535">
        <v>1</v>
      </c>
      <c r="H535">
        <v>1</v>
      </c>
      <c r="I535">
        <v>0</v>
      </c>
      <c r="J535">
        <v>1</v>
      </c>
      <c r="K535" s="2">
        <v>45985.419444444444</v>
      </c>
      <c r="L535" t="s">
        <v>25</v>
      </c>
      <c r="M535" t="s">
        <v>528</v>
      </c>
      <c r="N535" t="s">
        <v>529</v>
      </c>
      <c r="O535" t="s">
        <v>535</v>
      </c>
      <c r="P535" t="s">
        <v>29</v>
      </c>
      <c r="Q535" t="s">
        <v>29</v>
      </c>
      <c r="S535">
        <v>142151.63</v>
      </c>
    </row>
    <row r="536" spans="1:19" hidden="1" x14ac:dyDescent="0.25">
      <c r="A536" t="s">
        <v>533</v>
      </c>
      <c r="B536" t="s">
        <v>534</v>
      </c>
      <c r="C536" t="s">
        <v>32</v>
      </c>
      <c r="E536" t="s">
        <v>527</v>
      </c>
      <c r="F536" t="s">
        <v>31</v>
      </c>
      <c r="G536">
        <v>1</v>
      </c>
      <c r="H536">
        <v>0</v>
      </c>
      <c r="I536">
        <v>0</v>
      </c>
      <c r="J536">
        <v>1</v>
      </c>
      <c r="K536" s="2">
        <v>45985.419444444444</v>
      </c>
      <c r="L536" t="s">
        <v>25</v>
      </c>
      <c r="M536" t="s">
        <v>528</v>
      </c>
      <c r="N536" t="s">
        <v>529</v>
      </c>
      <c r="O536" t="s">
        <v>535</v>
      </c>
      <c r="P536" t="s">
        <v>29</v>
      </c>
      <c r="Q536" t="s">
        <v>29</v>
      </c>
      <c r="S536">
        <v>142151.63</v>
      </c>
    </row>
    <row r="537" spans="1:19" hidden="1" x14ac:dyDescent="0.25">
      <c r="A537" t="s">
        <v>536</v>
      </c>
      <c r="B537" t="s">
        <v>537</v>
      </c>
      <c r="C537" t="s">
        <v>32</v>
      </c>
      <c r="E537" t="s">
        <v>527</v>
      </c>
      <c r="F537" t="s">
        <v>31</v>
      </c>
      <c r="G537">
        <v>1</v>
      </c>
      <c r="H537">
        <v>0</v>
      </c>
      <c r="J537">
        <v>1</v>
      </c>
      <c r="K537" s="2">
        <v>45971.416666666664</v>
      </c>
      <c r="L537" t="s">
        <v>25</v>
      </c>
      <c r="M537" t="s">
        <v>528</v>
      </c>
      <c r="N537" t="s">
        <v>529</v>
      </c>
      <c r="O537" t="s">
        <v>538</v>
      </c>
      <c r="P537" t="s">
        <v>29</v>
      </c>
      <c r="Q537" t="s">
        <v>29</v>
      </c>
      <c r="S537">
        <v>339575.17</v>
      </c>
    </row>
    <row r="538" spans="1:19" hidden="1" x14ac:dyDescent="0.25">
      <c r="A538" t="s">
        <v>536</v>
      </c>
      <c r="B538" t="s">
        <v>537</v>
      </c>
      <c r="C538" t="s">
        <v>22</v>
      </c>
      <c r="E538" t="s">
        <v>530</v>
      </c>
      <c r="F538" t="s">
        <v>31</v>
      </c>
      <c r="G538">
        <v>1</v>
      </c>
      <c r="H538">
        <v>0</v>
      </c>
      <c r="J538">
        <v>1</v>
      </c>
      <c r="K538" s="2">
        <v>45971.416666666664</v>
      </c>
      <c r="L538" t="s">
        <v>25</v>
      </c>
      <c r="M538" t="s">
        <v>528</v>
      </c>
      <c r="N538" t="s">
        <v>529</v>
      </c>
      <c r="O538" t="s">
        <v>538</v>
      </c>
      <c r="P538" t="s">
        <v>29</v>
      </c>
      <c r="Q538" t="s">
        <v>29</v>
      </c>
      <c r="S538">
        <v>339575.17</v>
      </c>
    </row>
    <row r="539" spans="1:19" hidden="1" x14ac:dyDescent="0.25">
      <c r="A539" t="s">
        <v>539</v>
      </c>
      <c r="B539" t="s">
        <v>540</v>
      </c>
      <c r="C539" t="s">
        <v>22</v>
      </c>
      <c r="E539" t="s">
        <v>530</v>
      </c>
      <c r="F539" t="s">
        <v>31</v>
      </c>
      <c r="G539">
        <v>1</v>
      </c>
      <c r="H539">
        <v>0</v>
      </c>
      <c r="J539">
        <v>1</v>
      </c>
      <c r="K539" s="2">
        <v>45971.416666666664</v>
      </c>
      <c r="L539" t="s">
        <v>25</v>
      </c>
      <c r="M539" t="s">
        <v>528</v>
      </c>
      <c r="N539" t="s">
        <v>529</v>
      </c>
      <c r="O539" t="s">
        <v>68</v>
      </c>
      <c r="P539" t="s">
        <v>29</v>
      </c>
      <c r="Q539" t="s">
        <v>29</v>
      </c>
      <c r="S539">
        <v>198461.96</v>
      </c>
    </row>
    <row r="540" spans="1:19" hidden="1" x14ac:dyDescent="0.25">
      <c r="A540" t="s">
        <v>539</v>
      </c>
      <c r="B540" t="s">
        <v>540</v>
      </c>
      <c r="C540" t="s">
        <v>32</v>
      </c>
      <c r="E540" t="s">
        <v>527</v>
      </c>
      <c r="F540" t="s">
        <v>31</v>
      </c>
      <c r="G540">
        <v>1</v>
      </c>
      <c r="J540">
        <v>1</v>
      </c>
      <c r="K540" s="2">
        <v>45971.416666666664</v>
      </c>
      <c r="L540" t="s">
        <v>25</v>
      </c>
      <c r="M540" t="s">
        <v>528</v>
      </c>
      <c r="N540" t="s">
        <v>529</v>
      </c>
      <c r="O540" t="s">
        <v>68</v>
      </c>
      <c r="P540" t="s">
        <v>29</v>
      </c>
      <c r="Q540" t="s">
        <v>29</v>
      </c>
      <c r="S540">
        <v>198461.96</v>
      </c>
    </row>
    <row r="541" spans="1:19" hidden="1" x14ac:dyDescent="0.25">
      <c r="A541" t="s">
        <v>541</v>
      </c>
      <c r="B541" t="s">
        <v>542</v>
      </c>
      <c r="C541" t="s">
        <v>32</v>
      </c>
      <c r="D541">
        <v>1</v>
      </c>
      <c r="E541" t="s">
        <v>527</v>
      </c>
      <c r="F541" t="s">
        <v>31</v>
      </c>
      <c r="G541">
        <v>1</v>
      </c>
      <c r="H541">
        <v>0</v>
      </c>
      <c r="J541">
        <v>1</v>
      </c>
      <c r="K541" s="2">
        <v>45909.517361111109</v>
      </c>
      <c r="L541" t="s">
        <v>25</v>
      </c>
      <c r="M541" t="s">
        <v>528</v>
      </c>
      <c r="N541" t="s">
        <v>529</v>
      </c>
      <c r="O541" t="s">
        <v>181</v>
      </c>
      <c r="P541" t="s">
        <v>29</v>
      </c>
      <c r="Q541" t="s">
        <v>29</v>
      </c>
      <c r="S541">
        <v>115363.76</v>
      </c>
    </row>
    <row r="542" spans="1:19" hidden="1" x14ac:dyDescent="0.25">
      <c r="A542" t="s">
        <v>541</v>
      </c>
      <c r="B542" t="s">
        <v>542</v>
      </c>
      <c r="C542" t="s">
        <v>22</v>
      </c>
      <c r="D542">
        <v>1</v>
      </c>
      <c r="E542" t="s">
        <v>530</v>
      </c>
      <c r="F542" t="s">
        <v>31</v>
      </c>
      <c r="G542">
        <v>1</v>
      </c>
      <c r="H542">
        <v>0</v>
      </c>
      <c r="J542">
        <v>1</v>
      </c>
      <c r="K542" s="2">
        <v>45909.517361111109</v>
      </c>
      <c r="L542" t="s">
        <v>25</v>
      </c>
      <c r="M542" t="s">
        <v>528</v>
      </c>
      <c r="N542" t="s">
        <v>529</v>
      </c>
      <c r="O542" t="s">
        <v>181</v>
      </c>
      <c r="P542" t="s">
        <v>29</v>
      </c>
      <c r="Q542" t="s">
        <v>29</v>
      </c>
      <c r="S542">
        <v>115363.76</v>
      </c>
    </row>
    <row r="543" spans="1:19" hidden="1" x14ac:dyDescent="0.25">
      <c r="A543" t="s">
        <v>543</v>
      </c>
      <c r="B543" t="s">
        <v>544</v>
      </c>
      <c r="C543" t="s">
        <v>22</v>
      </c>
      <c r="D543">
        <v>1</v>
      </c>
      <c r="E543" t="s">
        <v>530</v>
      </c>
      <c r="F543" t="s">
        <v>31</v>
      </c>
      <c r="G543">
        <v>1</v>
      </c>
      <c r="J543">
        <v>1</v>
      </c>
      <c r="K543" s="2">
        <v>45909.517361111109</v>
      </c>
      <c r="L543" t="s">
        <v>25</v>
      </c>
      <c r="M543" t="s">
        <v>528</v>
      </c>
      <c r="N543" t="s">
        <v>529</v>
      </c>
      <c r="O543" t="s">
        <v>545</v>
      </c>
      <c r="P543" t="s">
        <v>29</v>
      </c>
      <c r="Q543" t="s">
        <v>29</v>
      </c>
      <c r="S543">
        <v>94483.13</v>
      </c>
    </row>
    <row r="544" spans="1:19" hidden="1" x14ac:dyDescent="0.25">
      <c r="A544" t="s">
        <v>543</v>
      </c>
      <c r="B544" t="s">
        <v>544</v>
      </c>
      <c r="C544" t="s">
        <v>32</v>
      </c>
      <c r="D544">
        <v>1</v>
      </c>
      <c r="E544" t="s">
        <v>527</v>
      </c>
      <c r="F544" t="s">
        <v>31</v>
      </c>
      <c r="G544">
        <v>1</v>
      </c>
      <c r="J544">
        <v>1</v>
      </c>
      <c r="K544" s="2">
        <v>45909.517361111109</v>
      </c>
      <c r="L544" t="s">
        <v>25</v>
      </c>
      <c r="M544" t="s">
        <v>528</v>
      </c>
      <c r="N544" t="s">
        <v>529</v>
      </c>
      <c r="O544" t="s">
        <v>545</v>
      </c>
      <c r="P544" t="s">
        <v>29</v>
      </c>
      <c r="Q544" t="s">
        <v>29</v>
      </c>
      <c r="S544">
        <v>94483.13</v>
      </c>
    </row>
    <row r="545" spans="1:19" hidden="1" x14ac:dyDescent="0.25">
      <c r="A545" t="s">
        <v>546</v>
      </c>
      <c r="B545" t="s">
        <v>547</v>
      </c>
      <c r="C545" t="s">
        <v>22</v>
      </c>
      <c r="D545">
        <v>1</v>
      </c>
      <c r="E545" t="s">
        <v>530</v>
      </c>
      <c r="F545" t="s">
        <v>31</v>
      </c>
      <c r="G545">
        <v>1</v>
      </c>
      <c r="H545">
        <v>0</v>
      </c>
      <c r="J545">
        <v>1</v>
      </c>
      <c r="K545" s="2">
        <v>45909.517361111109</v>
      </c>
      <c r="L545" t="s">
        <v>25</v>
      </c>
      <c r="M545" t="s">
        <v>528</v>
      </c>
      <c r="N545" t="s">
        <v>529</v>
      </c>
      <c r="O545" t="s">
        <v>181</v>
      </c>
      <c r="P545" t="s">
        <v>29</v>
      </c>
      <c r="Q545" t="s">
        <v>29</v>
      </c>
      <c r="S545">
        <v>148034.54</v>
      </c>
    </row>
    <row r="546" spans="1:19" hidden="1" x14ac:dyDescent="0.25">
      <c r="A546" t="s">
        <v>546</v>
      </c>
      <c r="B546" t="s">
        <v>547</v>
      </c>
      <c r="C546" t="s">
        <v>32</v>
      </c>
      <c r="D546">
        <v>1</v>
      </c>
      <c r="E546" t="s">
        <v>527</v>
      </c>
      <c r="F546" t="s">
        <v>31</v>
      </c>
      <c r="G546">
        <v>1</v>
      </c>
      <c r="J546">
        <v>1</v>
      </c>
      <c r="K546" s="2">
        <v>45909.517361111109</v>
      </c>
      <c r="L546" t="s">
        <v>25</v>
      </c>
      <c r="M546" t="s">
        <v>528</v>
      </c>
      <c r="N546" t="s">
        <v>529</v>
      </c>
      <c r="O546" t="s">
        <v>181</v>
      </c>
      <c r="P546" t="s">
        <v>29</v>
      </c>
      <c r="Q546" t="s">
        <v>29</v>
      </c>
      <c r="S546">
        <v>148034.54</v>
      </c>
    </row>
    <row r="547" spans="1:19" ht="30" hidden="1" x14ac:dyDescent="0.25">
      <c r="A547" t="s">
        <v>548</v>
      </c>
      <c r="B547" s="3" t="s">
        <v>549</v>
      </c>
      <c r="C547" t="s">
        <v>22</v>
      </c>
      <c r="D547">
        <v>1</v>
      </c>
      <c r="E547" t="s">
        <v>530</v>
      </c>
      <c r="F547" t="s">
        <v>31</v>
      </c>
      <c r="G547">
        <v>1</v>
      </c>
      <c r="H547">
        <v>0</v>
      </c>
      <c r="J547">
        <v>1</v>
      </c>
      <c r="K547" s="2">
        <v>45909.517361111109</v>
      </c>
      <c r="L547" t="s">
        <v>25</v>
      </c>
      <c r="M547" t="s">
        <v>528</v>
      </c>
      <c r="N547" t="s">
        <v>529</v>
      </c>
      <c r="O547" t="s">
        <v>178</v>
      </c>
      <c r="P547" t="s">
        <v>29</v>
      </c>
      <c r="Q547" t="s">
        <v>29</v>
      </c>
      <c r="S547">
        <v>69614.38</v>
      </c>
    </row>
    <row r="548" spans="1:19" ht="30" hidden="1" x14ac:dyDescent="0.25">
      <c r="A548" t="s">
        <v>548</v>
      </c>
      <c r="B548" s="3" t="s">
        <v>549</v>
      </c>
      <c r="C548" t="s">
        <v>32</v>
      </c>
      <c r="D548">
        <v>1</v>
      </c>
      <c r="E548" t="s">
        <v>527</v>
      </c>
      <c r="F548" t="s">
        <v>31</v>
      </c>
      <c r="G548">
        <v>1</v>
      </c>
      <c r="H548">
        <v>0</v>
      </c>
      <c r="J548">
        <v>1</v>
      </c>
      <c r="K548" s="2">
        <v>45909.517361111109</v>
      </c>
      <c r="L548" t="s">
        <v>25</v>
      </c>
      <c r="M548" t="s">
        <v>528</v>
      </c>
      <c r="N548" t="s">
        <v>529</v>
      </c>
      <c r="O548" t="s">
        <v>178</v>
      </c>
      <c r="P548" t="s">
        <v>29</v>
      </c>
      <c r="Q548" t="s">
        <v>29</v>
      </c>
      <c r="S548">
        <v>69614.38</v>
      </c>
    </row>
    <row r="549" spans="1:19" hidden="1" x14ac:dyDescent="0.25">
      <c r="A549" t="s">
        <v>550</v>
      </c>
      <c r="B549" t="s">
        <v>551</v>
      </c>
      <c r="C549" t="s">
        <v>32</v>
      </c>
      <c r="D549">
        <v>1</v>
      </c>
      <c r="E549" t="s">
        <v>527</v>
      </c>
      <c r="F549" t="s">
        <v>31</v>
      </c>
      <c r="G549">
        <v>1</v>
      </c>
      <c r="J549">
        <v>1</v>
      </c>
      <c r="K549" s="2">
        <v>45919.463194444441</v>
      </c>
      <c r="L549" t="s">
        <v>25</v>
      </c>
      <c r="M549" t="s">
        <v>528</v>
      </c>
      <c r="N549" t="s">
        <v>529</v>
      </c>
      <c r="O549" t="s">
        <v>552</v>
      </c>
      <c r="P549" t="s">
        <v>29</v>
      </c>
      <c r="Q549" t="s">
        <v>29</v>
      </c>
      <c r="S549">
        <v>112536.79</v>
      </c>
    </row>
    <row r="550" spans="1:19" hidden="1" x14ac:dyDescent="0.25">
      <c r="A550" t="s">
        <v>550</v>
      </c>
      <c r="B550" t="s">
        <v>551</v>
      </c>
      <c r="C550" t="s">
        <v>22</v>
      </c>
      <c r="D550">
        <v>1</v>
      </c>
      <c r="E550" t="s">
        <v>530</v>
      </c>
      <c r="F550" t="s">
        <v>31</v>
      </c>
      <c r="G550">
        <v>1</v>
      </c>
      <c r="J550">
        <v>1</v>
      </c>
      <c r="K550" s="2">
        <v>45919.463194444441</v>
      </c>
      <c r="L550" t="s">
        <v>25</v>
      </c>
      <c r="M550" t="s">
        <v>528</v>
      </c>
      <c r="N550" t="s">
        <v>529</v>
      </c>
      <c r="O550" t="s">
        <v>552</v>
      </c>
      <c r="P550" t="s">
        <v>29</v>
      </c>
      <c r="Q550" t="s">
        <v>29</v>
      </c>
      <c r="S550">
        <v>112536.79</v>
      </c>
    </row>
    <row r="551" spans="1:19" hidden="1" x14ac:dyDescent="0.25">
      <c r="A551" t="s">
        <v>553</v>
      </c>
      <c r="B551" t="s">
        <v>554</v>
      </c>
      <c r="C551" t="s">
        <v>32</v>
      </c>
      <c r="E551" t="s">
        <v>527</v>
      </c>
      <c r="F551" t="s">
        <v>31</v>
      </c>
      <c r="G551">
        <v>1</v>
      </c>
      <c r="J551">
        <v>1</v>
      </c>
      <c r="K551" s="2">
        <v>45971.416666666664</v>
      </c>
      <c r="L551" t="s">
        <v>37</v>
      </c>
      <c r="M551" t="s">
        <v>528</v>
      </c>
      <c r="N551" t="s">
        <v>529</v>
      </c>
      <c r="O551" t="s">
        <v>228</v>
      </c>
      <c r="P551" t="s">
        <v>29</v>
      </c>
      <c r="Q551" t="s">
        <v>29</v>
      </c>
      <c r="S551">
        <v>324982.86</v>
      </c>
    </row>
    <row r="552" spans="1:19" hidden="1" x14ac:dyDescent="0.25">
      <c r="A552" t="s">
        <v>553</v>
      </c>
      <c r="B552" t="s">
        <v>554</v>
      </c>
      <c r="C552" t="s">
        <v>22</v>
      </c>
      <c r="E552" t="s">
        <v>530</v>
      </c>
      <c r="F552" t="s">
        <v>31</v>
      </c>
      <c r="G552">
        <v>1</v>
      </c>
      <c r="J552">
        <v>1</v>
      </c>
      <c r="K552" s="2">
        <v>45971.416666666664</v>
      </c>
      <c r="L552" t="s">
        <v>37</v>
      </c>
      <c r="M552" t="s">
        <v>528</v>
      </c>
      <c r="N552" t="s">
        <v>529</v>
      </c>
      <c r="O552" t="s">
        <v>228</v>
      </c>
      <c r="P552" t="s">
        <v>29</v>
      </c>
      <c r="Q552" t="s">
        <v>29</v>
      </c>
      <c r="S552">
        <v>324982.86</v>
      </c>
    </row>
    <row r="553" spans="1:19" hidden="1" x14ac:dyDescent="0.25">
      <c r="A553" t="s">
        <v>555</v>
      </c>
      <c r="B553" t="s">
        <v>556</v>
      </c>
      <c r="C553" t="s">
        <v>22</v>
      </c>
      <c r="D553">
        <v>1</v>
      </c>
      <c r="E553" t="s">
        <v>530</v>
      </c>
      <c r="F553" t="s">
        <v>31</v>
      </c>
      <c r="G553">
        <v>1</v>
      </c>
      <c r="J553">
        <v>1</v>
      </c>
      <c r="K553" s="2">
        <v>45965.490972222222</v>
      </c>
      <c r="L553" t="s">
        <v>25</v>
      </c>
      <c r="M553" t="s">
        <v>528</v>
      </c>
      <c r="N553" t="s">
        <v>529</v>
      </c>
      <c r="O553" t="s">
        <v>557</v>
      </c>
      <c r="P553" t="s">
        <v>29</v>
      </c>
      <c r="Q553" t="s">
        <v>29</v>
      </c>
      <c r="S553">
        <v>345569.63</v>
      </c>
    </row>
    <row r="554" spans="1:19" hidden="1" x14ac:dyDescent="0.25">
      <c r="A554" t="s">
        <v>555</v>
      </c>
      <c r="B554" t="s">
        <v>556</v>
      </c>
      <c r="C554" t="s">
        <v>32</v>
      </c>
      <c r="D554">
        <v>1</v>
      </c>
      <c r="E554" t="s">
        <v>527</v>
      </c>
      <c r="F554" t="s">
        <v>31</v>
      </c>
      <c r="G554">
        <v>1</v>
      </c>
      <c r="J554">
        <v>1</v>
      </c>
      <c r="K554" s="2">
        <v>45965.490972222222</v>
      </c>
      <c r="L554" t="s">
        <v>25</v>
      </c>
      <c r="M554" t="s">
        <v>528</v>
      </c>
      <c r="N554" t="s">
        <v>529</v>
      </c>
      <c r="O554" t="s">
        <v>557</v>
      </c>
      <c r="P554" t="s">
        <v>29</v>
      </c>
      <c r="Q554" t="s">
        <v>29</v>
      </c>
      <c r="S554">
        <v>345569.63</v>
      </c>
    </row>
    <row r="555" spans="1:19" hidden="1" x14ac:dyDescent="0.25">
      <c r="A555" t="s">
        <v>558</v>
      </c>
      <c r="B555" t="s">
        <v>559</v>
      </c>
      <c r="C555" t="s">
        <v>22</v>
      </c>
      <c r="D555">
        <v>1</v>
      </c>
      <c r="E555" t="s">
        <v>530</v>
      </c>
      <c r="F555" t="s">
        <v>31</v>
      </c>
      <c r="G555">
        <v>1</v>
      </c>
      <c r="J555">
        <v>1</v>
      </c>
      <c r="K555" s="2">
        <v>45909.517361111109</v>
      </c>
      <c r="L555" t="s">
        <v>25</v>
      </c>
      <c r="M555" t="s">
        <v>528</v>
      </c>
      <c r="N555" t="s">
        <v>529</v>
      </c>
      <c r="O555" t="s">
        <v>560</v>
      </c>
      <c r="P555" t="s">
        <v>29</v>
      </c>
      <c r="Q555" t="s">
        <v>29</v>
      </c>
      <c r="S555">
        <v>39687.519999999997</v>
      </c>
    </row>
    <row r="556" spans="1:19" hidden="1" x14ac:dyDescent="0.25">
      <c r="A556" t="s">
        <v>558</v>
      </c>
      <c r="B556" t="s">
        <v>559</v>
      </c>
      <c r="C556" t="s">
        <v>32</v>
      </c>
      <c r="E556" t="s">
        <v>527</v>
      </c>
      <c r="F556" t="s">
        <v>31</v>
      </c>
      <c r="G556">
        <v>1</v>
      </c>
      <c r="H556">
        <v>1</v>
      </c>
      <c r="J556">
        <v>1</v>
      </c>
      <c r="K556" s="2">
        <v>45971.416666666664</v>
      </c>
      <c r="L556" t="s">
        <v>25</v>
      </c>
      <c r="M556" t="s">
        <v>528</v>
      </c>
      <c r="N556" t="s">
        <v>529</v>
      </c>
      <c r="O556" t="s">
        <v>560</v>
      </c>
      <c r="P556" t="s">
        <v>29</v>
      </c>
      <c r="Q556" t="s">
        <v>29</v>
      </c>
      <c r="S556">
        <v>39687.519999999997</v>
      </c>
    </row>
    <row r="557" spans="1:19" hidden="1" x14ac:dyDescent="0.25">
      <c r="A557" t="s">
        <v>561</v>
      </c>
      <c r="B557" t="s">
        <v>562</v>
      </c>
      <c r="C557" t="s">
        <v>32</v>
      </c>
      <c r="E557" t="s">
        <v>527</v>
      </c>
      <c r="F557" t="s">
        <v>31</v>
      </c>
      <c r="G557">
        <v>1</v>
      </c>
      <c r="J557">
        <v>1</v>
      </c>
      <c r="K557" s="2">
        <v>45971.416666666664</v>
      </c>
      <c r="L557" t="s">
        <v>25</v>
      </c>
      <c r="M557" t="s">
        <v>528</v>
      </c>
      <c r="N557" t="s">
        <v>529</v>
      </c>
      <c r="O557" t="s">
        <v>557</v>
      </c>
      <c r="P557" t="s">
        <v>29</v>
      </c>
      <c r="Q557" t="s">
        <v>29</v>
      </c>
      <c r="S557">
        <v>47809.84</v>
      </c>
    </row>
    <row r="558" spans="1:19" hidden="1" x14ac:dyDescent="0.25">
      <c r="A558" t="s">
        <v>561</v>
      </c>
      <c r="B558" t="s">
        <v>562</v>
      </c>
      <c r="C558" t="s">
        <v>22</v>
      </c>
      <c r="E558" t="s">
        <v>530</v>
      </c>
      <c r="F558" t="s">
        <v>31</v>
      </c>
      <c r="G558">
        <v>1</v>
      </c>
      <c r="J558">
        <v>1</v>
      </c>
      <c r="K558" s="2">
        <v>45971.416666666664</v>
      </c>
      <c r="L558" t="s">
        <v>25</v>
      </c>
      <c r="M558" t="s">
        <v>528</v>
      </c>
      <c r="N558" t="s">
        <v>529</v>
      </c>
      <c r="O558" t="s">
        <v>557</v>
      </c>
      <c r="P558" t="s">
        <v>29</v>
      </c>
      <c r="Q558" t="s">
        <v>29</v>
      </c>
      <c r="S558">
        <v>47809.84</v>
      </c>
    </row>
    <row r="559" spans="1:19" hidden="1" x14ac:dyDescent="0.25">
      <c r="A559" t="s">
        <v>563</v>
      </c>
      <c r="B559" t="s">
        <v>564</v>
      </c>
      <c r="C559" t="s">
        <v>32</v>
      </c>
      <c r="D559">
        <v>1</v>
      </c>
      <c r="E559" t="s">
        <v>527</v>
      </c>
      <c r="F559" t="s">
        <v>31</v>
      </c>
      <c r="G559">
        <v>1</v>
      </c>
      <c r="J559">
        <v>1</v>
      </c>
      <c r="K559" s="2">
        <v>45909.517361111109</v>
      </c>
      <c r="L559" t="s">
        <v>25</v>
      </c>
      <c r="M559" t="s">
        <v>528</v>
      </c>
      <c r="N559" t="s">
        <v>529</v>
      </c>
      <c r="O559" t="s">
        <v>86</v>
      </c>
      <c r="P559" t="s">
        <v>29</v>
      </c>
      <c r="Q559" t="s">
        <v>29</v>
      </c>
      <c r="S559">
        <v>200000</v>
      </c>
    </row>
    <row r="560" spans="1:19" hidden="1" x14ac:dyDescent="0.25">
      <c r="A560" t="s">
        <v>563</v>
      </c>
      <c r="B560" t="s">
        <v>564</v>
      </c>
      <c r="C560" t="s">
        <v>22</v>
      </c>
      <c r="D560">
        <v>1</v>
      </c>
      <c r="E560" t="s">
        <v>530</v>
      </c>
      <c r="F560" t="s">
        <v>31</v>
      </c>
      <c r="G560">
        <v>1</v>
      </c>
      <c r="J560">
        <v>1</v>
      </c>
      <c r="K560" s="2">
        <v>45909.517361111109</v>
      </c>
      <c r="L560" t="s">
        <v>25</v>
      </c>
      <c r="M560" t="s">
        <v>528</v>
      </c>
      <c r="N560" t="s">
        <v>529</v>
      </c>
      <c r="O560" t="s">
        <v>86</v>
      </c>
      <c r="P560" t="s">
        <v>29</v>
      </c>
      <c r="Q560" t="s">
        <v>29</v>
      </c>
      <c r="S560">
        <v>200000</v>
      </c>
    </row>
    <row r="561" spans="1:19" hidden="1" x14ac:dyDescent="0.25">
      <c r="A561" t="s">
        <v>565</v>
      </c>
      <c r="B561" t="s">
        <v>566</v>
      </c>
      <c r="C561" t="s">
        <v>22</v>
      </c>
      <c r="D561">
        <v>1</v>
      </c>
      <c r="E561" t="s">
        <v>530</v>
      </c>
      <c r="F561" t="s">
        <v>31</v>
      </c>
      <c r="G561">
        <v>1</v>
      </c>
      <c r="H561">
        <v>0</v>
      </c>
      <c r="I561">
        <v>0</v>
      </c>
      <c r="J561">
        <v>1</v>
      </c>
      <c r="K561" s="2">
        <v>45917.430555555555</v>
      </c>
      <c r="L561" t="s">
        <v>25</v>
      </c>
      <c r="M561" t="s">
        <v>528</v>
      </c>
      <c r="N561" t="s">
        <v>529</v>
      </c>
      <c r="O561" t="s">
        <v>181</v>
      </c>
      <c r="P561" t="s">
        <v>29</v>
      </c>
      <c r="Q561" t="s">
        <v>29</v>
      </c>
      <c r="S561">
        <v>53490.2</v>
      </c>
    </row>
    <row r="562" spans="1:19" hidden="1" x14ac:dyDescent="0.25">
      <c r="A562" t="s">
        <v>565</v>
      </c>
      <c r="B562" t="s">
        <v>566</v>
      </c>
      <c r="C562" t="s">
        <v>32</v>
      </c>
      <c r="D562">
        <v>1</v>
      </c>
      <c r="E562" t="s">
        <v>527</v>
      </c>
      <c r="F562" t="s">
        <v>31</v>
      </c>
      <c r="G562">
        <v>1</v>
      </c>
      <c r="H562">
        <v>0</v>
      </c>
      <c r="I562">
        <v>0</v>
      </c>
      <c r="J562">
        <v>1</v>
      </c>
      <c r="K562" s="2">
        <v>45917.430555555555</v>
      </c>
      <c r="L562" t="s">
        <v>25</v>
      </c>
      <c r="M562" t="s">
        <v>528</v>
      </c>
      <c r="N562" t="s">
        <v>529</v>
      </c>
      <c r="O562" t="s">
        <v>181</v>
      </c>
      <c r="P562" t="s">
        <v>29</v>
      </c>
      <c r="Q562" t="s">
        <v>29</v>
      </c>
      <c r="S562">
        <v>53490.2</v>
      </c>
    </row>
    <row r="563" spans="1:19" hidden="1" x14ac:dyDescent="0.25">
      <c r="A563" t="s">
        <v>567</v>
      </c>
      <c r="B563" t="s">
        <v>568</v>
      </c>
      <c r="C563" t="s">
        <v>32</v>
      </c>
      <c r="D563">
        <v>1</v>
      </c>
      <c r="E563" t="s">
        <v>527</v>
      </c>
      <c r="F563" t="s">
        <v>31</v>
      </c>
      <c r="G563">
        <v>1</v>
      </c>
      <c r="J563">
        <v>1</v>
      </c>
      <c r="K563" s="2">
        <v>45965.490972222222</v>
      </c>
      <c r="L563" t="s">
        <v>25</v>
      </c>
      <c r="M563" t="s">
        <v>528</v>
      </c>
      <c r="N563" t="s">
        <v>529</v>
      </c>
      <c r="O563" t="s">
        <v>178</v>
      </c>
      <c r="P563" t="s">
        <v>29</v>
      </c>
      <c r="Q563" t="s">
        <v>29</v>
      </c>
      <c r="S563">
        <v>47372.24</v>
      </c>
    </row>
    <row r="564" spans="1:19" hidden="1" x14ac:dyDescent="0.25">
      <c r="A564" t="s">
        <v>567</v>
      </c>
      <c r="B564" t="s">
        <v>568</v>
      </c>
      <c r="C564" t="s">
        <v>22</v>
      </c>
      <c r="D564">
        <v>1</v>
      </c>
      <c r="E564" t="s">
        <v>530</v>
      </c>
      <c r="F564" t="s">
        <v>31</v>
      </c>
      <c r="G564">
        <v>1</v>
      </c>
      <c r="J564">
        <v>1</v>
      </c>
      <c r="K564" s="2">
        <v>45965.490972222222</v>
      </c>
      <c r="L564" t="s">
        <v>25</v>
      </c>
      <c r="M564" t="s">
        <v>528</v>
      </c>
      <c r="N564" t="s">
        <v>529</v>
      </c>
      <c r="O564" t="s">
        <v>178</v>
      </c>
      <c r="P564" t="s">
        <v>29</v>
      </c>
      <c r="Q564" t="s">
        <v>29</v>
      </c>
      <c r="S564">
        <v>47372.24</v>
      </c>
    </row>
    <row r="565" spans="1:19" hidden="1" x14ac:dyDescent="0.25">
      <c r="A565" t="s">
        <v>569</v>
      </c>
      <c r="B565" t="s">
        <v>570</v>
      </c>
      <c r="C565" t="s">
        <v>32</v>
      </c>
      <c r="D565">
        <v>1</v>
      </c>
      <c r="E565" t="s">
        <v>527</v>
      </c>
      <c r="F565" t="s">
        <v>31</v>
      </c>
      <c r="G565">
        <v>1</v>
      </c>
      <c r="J565">
        <v>1</v>
      </c>
      <c r="K565" s="2">
        <v>45909.517361111109</v>
      </c>
      <c r="L565" t="s">
        <v>240</v>
      </c>
      <c r="M565" t="s">
        <v>528</v>
      </c>
      <c r="N565" t="s">
        <v>529</v>
      </c>
      <c r="O565" t="s">
        <v>89</v>
      </c>
      <c r="P565" t="s">
        <v>39</v>
      </c>
      <c r="Q565" t="s">
        <v>39</v>
      </c>
      <c r="S565">
        <v>667272.63</v>
      </c>
    </row>
    <row r="566" spans="1:19" hidden="1" x14ac:dyDescent="0.25">
      <c r="A566" t="s">
        <v>569</v>
      </c>
      <c r="B566" t="s">
        <v>570</v>
      </c>
      <c r="C566" t="s">
        <v>22</v>
      </c>
      <c r="D566">
        <v>1</v>
      </c>
      <c r="E566" t="s">
        <v>530</v>
      </c>
      <c r="F566" t="s">
        <v>31</v>
      </c>
      <c r="G566">
        <v>1</v>
      </c>
      <c r="J566">
        <v>1</v>
      </c>
      <c r="K566" s="2">
        <v>45909.517361111109</v>
      </c>
      <c r="L566" t="s">
        <v>240</v>
      </c>
      <c r="M566" t="s">
        <v>528</v>
      </c>
      <c r="N566" t="s">
        <v>529</v>
      </c>
      <c r="O566" t="s">
        <v>89</v>
      </c>
      <c r="P566" t="s">
        <v>39</v>
      </c>
      <c r="Q566" t="s">
        <v>39</v>
      </c>
      <c r="S566">
        <v>667272.63</v>
      </c>
    </row>
    <row r="567" spans="1:19" hidden="1" x14ac:dyDescent="0.25">
      <c r="A567" t="s">
        <v>571</v>
      </c>
      <c r="B567" t="s">
        <v>572</v>
      </c>
      <c r="C567" t="s">
        <v>22</v>
      </c>
      <c r="D567">
        <v>1</v>
      </c>
      <c r="E567" t="s">
        <v>530</v>
      </c>
      <c r="F567" t="s">
        <v>31</v>
      </c>
      <c r="G567">
        <v>1</v>
      </c>
      <c r="J567">
        <v>1</v>
      </c>
      <c r="K567" s="2">
        <v>45909.517361111109</v>
      </c>
      <c r="L567" t="s">
        <v>25</v>
      </c>
      <c r="M567" t="s">
        <v>528</v>
      </c>
      <c r="N567" t="s">
        <v>529</v>
      </c>
      <c r="O567" t="s">
        <v>178</v>
      </c>
      <c r="P567" t="s">
        <v>29</v>
      </c>
      <c r="Q567" t="s">
        <v>29</v>
      </c>
      <c r="S567">
        <v>47964.3</v>
      </c>
    </row>
    <row r="568" spans="1:19" hidden="1" x14ac:dyDescent="0.25">
      <c r="A568" t="s">
        <v>571</v>
      </c>
      <c r="B568" t="s">
        <v>572</v>
      </c>
      <c r="C568" t="s">
        <v>32</v>
      </c>
      <c r="D568">
        <v>1</v>
      </c>
      <c r="E568" t="s">
        <v>527</v>
      </c>
      <c r="F568" t="s">
        <v>31</v>
      </c>
      <c r="G568">
        <v>1</v>
      </c>
      <c r="J568">
        <v>1</v>
      </c>
      <c r="K568" s="2">
        <v>45909.517361111109</v>
      </c>
      <c r="L568" t="s">
        <v>25</v>
      </c>
      <c r="M568" t="s">
        <v>528</v>
      </c>
      <c r="N568" t="s">
        <v>529</v>
      </c>
      <c r="O568" t="s">
        <v>178</v>
      </c>
      <c r="P568" t="s">
        <v>29</v>
      </c>
      <c r="Q568" t="s">
        <v>29</v>
      </c>
      <c r="S568">
        <v>47964.3</v>
      </c>
    </row>
    <row r="569" spans="1:19" hidden="1" x14ac:dyDescent="0.25">
      <c r="A569" t="s">
        <v>573</v>
      </c>
      <c r="B569" t="s">
        <v>574</v>
      </c>
      <c r="C569" t="s">
        <v>22</v>
      </c>
      <c r="D569">
        <v>1</v>
      </c>
      <c r="E569" t="s">
        <v>530</v>
      </c>
      <c r="F569" t="s">
        <v>31</v>
      </c>
      <c r="G569">
        <v>1</v>
      </c>
      <c r="H569">
        <v>0</v>
      </c>
      <c r="J569">
        <v>1</v>
      </c>
      <c r="K569" s="2">
        <v>45909.517361111109</v>
      </c>
      <c r="L569" t="s">
        <v>25</v>
      </c>
      <c r="M569" t="s">
        <v>528</v>
      </c>
      <c r="N569" t="s">
        <v>529</v>
      </c>
      <c r="O569" t="s">
        <v>538</v>
      </c>
      <c r="P569" t="s">
        <v>29</v>
      </c>
      <c r="Q569" t="s">
        <v>29</v>
      </c>
      <c r="S569">
        <v>41256</v>
      </c>
    </row>
    <row r="570" spans="1:19" hidden="1" x14ac:dyDescent="0.25">
      <c r="A570" t="s">
        <v>573</v>
      </c>
      <c r="B570" t="s">
        <v>574</v>
      </c>
      <c r="C570" t="s">
        <v>32</v>
      </c>
      <c r="E570" t="s">
        <v>527</v>
      </c>
      <c r="F570" t="s">
        <v>31</v>
      </c>
      <c r="G570">
        <v>1</v>
      </c>
      <c r="H570">
        <v>0</v>
      </c>
      <c r="J570">
        <v>1</v>
      </c>
      <c r="K570" s="2">
        <v>45971.416666666664</v>
      </c>
      <c r="L570" t="s">
        <v>25</v>
      </c>
      <c r="M570" t="s">
        <v>528</v>
      </c>
      <c r="N570" t="s">
        <v>529</v>
      </c>
      <c r="O570" t="s">
        <v>538</v>
      </c>
      <c r="P570" t="s">
        <v>29</v>
      </c>
      <c r="Q570" t="s">
        <v>29</v>
      </c>
      <c r="S570">
        <v>41256</v>
      </c>
    </row>
    <row r="571" spans="1:19" hidden="1" x14ac:dyDescent="0.25">
      <c r="A571" t="s">
        <v>575</v>
      </c>
      <c r="B571" t="s">
        <v>576</v>
      </c>
      <c r="C571" t="s">
        <v>32</v>
      </c>
      <c r="D571">
        <v>1</v>
      </c>
      <c r="E571" t="s">
        <v>527</v>
      </c>
      <c r="F571" t="s">
        <v>31</v>
      </c>
      <c r="G571">
        <v>1</v>
      </c>
      <c r="J571">
        <v>1</v>
      </c>
      <c r="K571" s="2">
        <v>45909.517361111109</v>
      </c>
      <c r="L571" t="s">
        <v>25</v>
      </c>
      <c r="M571" t="s">
        <v>528</v>
      </c>
      <c r="N571" t="s">
        <v>529</v>
      </c>
      <c r="O571" t="s">
        <v>577</v>
      </c>
      <c r="P571" t="s">
        <v>29</v>
      </c>
      <c r="Q571" t="s">
        <v>29</v>
      </c>
      <c r="S571">
        <v>39985.5</v>
      </c>
    </row>
    <row r="572" spans="1:19" hidden="1" x14ac:dyDescent="0.25">
      <c r="A572" t="s">
        <v>575</v>
      </c>
      <c r="B572" t="s">
        <v>576</v>
      </c>
      <c r="C572" t="s">
        <v>22</v>
      </c>
      <c r="D572">
        <v>1</v>
      </c>
      <c r="E572" t="s">
        <v>530</v>
      </c>
      <c r="F572" t="s">
        <v>31</v>
      </c>
      <c r="G572">
        <v>1</v>
      </c>
      <c r="J572">
        <v>1</v>
      </c>
      <c r="K572" s="2">
        <v>45909.517361111109</v>
      </c>
      <c r="L572" t="s">
        <v>25</v>
      </c>
      <c r="M572" t="s">
        <v>528</v>
      </c>
      <c r="N572" t="s">
        <v>529</v>
      </c>
      <c r="O572" t="s">
        <v>577</v>
      </c>
      <c r="P572" t="s">
        <v>29</v>
      </c>
      <c r="Q572" t="s">
        <v>29</v>
      </c>
      <c r="S572">
        <v>39985.5</v>
      </c>
    </row>
    <row r="573" spans="1:19" hidden="1" x14ac:dyDescent="0.25">
      <c r="A573" t="s">
        <v>578</v>
      </c>
      <c r="B573" t="s">
        <v>579</v>
      </c>
      <c r="C573" t="s">
        <v>32</v>
      </c>
      <c r="E573" t="s">
        <v>527</v>
      </c>
      <c r="F573" t="s">
        <v>31</v>
      </c>
      <c r="G573">
        <v>1</v>
      </c>
      <c r="H573">
        <v>0</v>
      </c>
      <c r="J573">
        <v>1</v>
      </c>
      <c r="K573" s="2">
        <v>45971.416666666664</v>
      </c>
      <c r="L573" t="s">
        <v>25</v>
      </c>
      <c r="M573" t="s">
        <v>528</v>
      </c>
      <c r="N573" t="s">
        <v>529</v>
      </c>
      <c r="O573" t="s">
        <v>580</v>
      </c>
      <c r="P573" t="s">
        <v>29</v>
      </c>
      <c r="Q573" t="s">
        <v>29</v>
      </c>
      <c r="S573">
        <v>39971.949999999997</v>
      </c>
    </row>
    <row r="574" spans="1:19" hidden="1" x14ac:dyDescent="0.25">
      <c r="A574" t="s">
        <v>578</v>
      </c>
      <c r="B574" t="s">
        <v>579</v>
      </c>
      <c r="C574" t="s">
        <v>22</v>
      </c>
      <c r="D574">
        <v>1</v>
      </c>
      <c r="E574" t="s">
        <v>530</v>
      </c>
      <c r="F574" t="s">
        <v>31</v>
      </c>
      <c r="G574">
        <v>1</v>
      </c>
      <c r="H574">
        <v>0</v>
      </c>
      <c r="J574">
        <v>1</v>
      </c>
      <c r="K574" s="2">
        <v>45909.517361111109</v>
      </c>
      <c r="L574" t="s">
        <v>25</v>
      </c>
      <c r="M574" t="s">
        <v>528</v>
      </c>
      <c r="N574" t="s">
        <v>529</v>
      </c>
      <c r="O574" t="s">
        <v>580</v>
      </c>
      <c r="P574" t="s">
        <v>29</v>
      </c>
      <c r="Q574" t="s">
        <v>29</v>
      </c>
      <c r="S574">
        <v>39971.949999999997</v>
      </c>
    </row>
    <row r="575" spans="1:19" hidden="1" x14ac:dyDescent="0.25">
      <c r="A575" t="s">
        <v>581</v>
      </c>
      <c r="B575" t="s">
        <v>582</v>
      </c>
      <c r="C575" t="s">
        <v>22</v>
      </c>
      <c r="E575" t="s">
        <v>530</v>
      </c>
      <c r="F575" t="s">
        <v>31</v>
      </c>
      <c r="G575">
        <v>1</v>
      </c>
      <c r="H575">
        <v>1</v>
      </c>
      <c r="J575">
        <v>1</v>
      </c>
      <c r="K575" s="2">
        <v>45971.416666666664</v>
      </c>
      <c r="L575" t="s">
        <v>25</v>
      </c>
      <c r="M575" t="s">
        <v>528</v>
      </c>
      <c r="N575" t="s">
        <v>529</v>
      </c>
      <c r="O575" t="s">
        <v>535</v>
      </c>
      <c r="P575" t="s">
        <v>29</v>
      </c>
      <c r="Q575" t="s">
        <v>29</v>
      </c>
      <c r="S575">
        <v>38538.089999999997</v>
      </c>
    </row>
    <row r="576" spans="1:19" hidden="1" x14ac:dyDescent="0.25">
      <c r="A576" t="s">
        <v>581</v>
      </c>
      <c r="B576" t="s">
        <v>582</v>
      </c>
      <c r="C576" t="s">
        <v>32</v>
      </c>
      <c r="E576" t="s">
        <v>527</v>
      </c>
      <c r="F576" t="s">
        <v>31</v>
      </c>
      <c r="G576">
        <v>1</v>
      </c>
      <c r="H576">
        <v>1</v>
      </c>
      <c r="J576">
        <v>1</v>
      </c>
      <c r="K576" s="2">
        <v>45971.416666666664</v>
      </c>
      <c r="L576" t="s">
        <v>25</v>
      </c>
      <c r="M576" t="s">
        <v>528</v>
      </c>
      <c r="N576" t="s">
        <v>529</v>
      </c>
      <c r="O576" t="s">
        <v>535</v>
      </c>
      <c r="P576" t="s">
        <v>29</v>
      </c>
      <c r="Q576" t="s">
        <v>29</v>
      </c>
      <c r="S576">
        <v>38538.089999999997</v>
      </c>
    </row>
    <row r="577" spans="1:19" hidden="1" x14ac:dyDescent="0.25">
      <c r="A577" t="s">
        <v>583</v>
      </c>
      <c r="B577" t="s">
        <v>584</v>
      </c>
      <c r="C577" t="s">
        <v>22</v>
      </c>
      <c r="E577" t="s">
        <v>530</v>
      </c>
      <c r="F577" t="s">
        <v>31</v>
      </c>
      <c r="G577">
        <v>1</v>
      </c>
      <c r="H577">
        <v>0</v>
      </c>
      <c r="J577">
        <v>1</v>
      </c>
      <c r="K577" s="2">
        <v>45971.416666666664</v>
      </c>
      <c r="L577" t="s">
        <v>25</v>
      </c>
      <c r="M577" t="s">
        <v>528</v>
      </c>
      <c r="N577" t="s">
        <v>529</v>
      </c>
      <c r="O577" t="s">
        <v>103</v>
      </c>
      <c r="P577" t="s">
        <v>29</v>
      </c>
      <c r="Q577" t="s">
        <v>29</v>
      </c>
      <c r="S577">
        <v>96858.02</v>
      </c>
    </row>
    <row r="578" spans="1:19" hidden="1" x14ac:dyDescent="0.25">
      <c r="A578" t="s">
        <v>583</v>
      </c>
      <c r="B578" t="s">
        <v>584</v>
      </c>
      <c r="C578" t="s">
        <v>32</v>
      </c>
      <c r="E578" t="s">
        <v>527</v>
      </c>
      <c r="F578" t="s">
        <v>31</v>
      </c>
      <c r="G578">
        <v>1</v>
      </c>
      <c r="H578">
        <v>0</v>
      </c>
      <c r="J578">
        <v>1</v>
      </c>
      <c r="K578" s="2">
        <v>45971.416666666664</v>
      </c>
      <c r="L578" t="s">
        <v>25</v>
      </c>
      <c r="M578" t="s">
        <v>528</v>
      </c>
      <c r="N578" t="s">
        <v>529</v>
      </c>
      <c r="O578" t="s">
        <v>103</v>
      </c>
      <c r="P578" t="s">
        <v>29</v>
      </c>
      <c r="Q578" t="s">
        <v>29</v>
      </c>
      <c r="S578">
        <v>96858.02</v>
      </c>
    </row>
    <row r="579" spans="1:19" hidden="1" x14ac:dyDescent="0.25">
      <c r="A579" t="s">
        <v>585</v>
      </c>
      <c r="B579" t="s">
        <v>586</v>
      </c>
      <c r="C579" t="s">
        <v>32</v>
      </c>
      <c r="D579">
        <v>0</v>
      </c>
      <c r="E579" t="s">
        <v>527</v>
      </c>
      <c r="F579" t="s">
        <v>31</v>
      </c>
      <c r="G579">
        <v>1</v>
      </c>
      <c r="H579">
        <v>0.8</v>
      </c>
      <c r="I579">
        <v>1</v>
      </c>
      <c r="J579"/>
      <c r="K579" s="2">
        <v>45848.644444444442</v>
      </c>
      <c r="L579" t="s">
        <v>37</v>
      </c>
      <c r="M579" t="s">
        <v>528</v>
      </c>
      <c r="N579" t="s">
        <v>529</v>
      </c>
      <c r="O579" t="s">
        <v>331</v>
      </c>
      <c r="P579" t="s">
        <v>39</v>
      </c>
      <c r="Q579" t="s">
        <v>39</v>
      </c>
      <c r="S579">
        <v>271234.77</v>
      </c>
    </row>
    <row r="580" spans="1:19" hidden="1" x14ac:dyDescent="0.25">
      <c r="A580" t="s">
        <v>585</v>
      </c>
      <c r="B580" t="s">
        <v>586</v>
      </c>
      <c r="C580" t="s">
        <v>22</v>
      </c>
      <c r="D580">
        <v>0</v>
      </c>
      <c r="E580" t="s">
        <v>530</v>
      </c>
      <c r="F580" t="s">
        <v>31</v>
      </c>
      <c r="G580">
        <v>1</v>
      </c>
      <c r="H580">
        <v>0.8</v>
      </c>
      <c r="I580">
        <v>1</v>
      </c>
      <c r="J580"/>
      <c r="K580" s="2">
        <v>45848.644444444442</v>
      </c>
      <c r="L580" t="s">
        <v>37</v>
      </c>
      <c r="M580" t="s">
        <v>528</v>
      </c>
      <c r="N580" t="s">
        <v>529</v>
      </c>
      <c r="O580" t="s">
        <v>331</v>
      </c>
      <c r="P580" t="s">
        <v>39</v>
      </c>
      <c r="Q580" t="s">
        <v>39</v>
      </c>
      <c r="S580">
        <v>271234.77</v>
      </c>
    </row>
    <row r="581" spans="1:19" hidden="1" x14ac:dyDescent="0.25">
      <c r="A581" t="s">
        <v>587</v>
      </c>
      <c r="B581" t="s">
        <v>588</v>
      </c>
      <c r="C581" t="s">
        <v>22</v>
      </c>
      <c r="D581">
        <v>1</v>
      </c>
      <c r="E581" t="s">
        <v>530</v>
      </c>
      <c r="F581" t="s">
        <v>31</v>
      </c>
      <c r="G581">
        <v>1</v>
      </c>
      <c r="H581">
        <v>0</v>
      </c>
      <c r="J581">
        <v>1</v>
      </c>
      <c r="K581" s="2">
        <v>45909.517361111109</v>
      </c>
      <c r="L581" t="s">
        <v>240</v>
      </c>
      <c r="M581" t="s">
        <v>528</v>
      </c>
      <c r="N581" t="s">
        <v>529</v>
      </c>
      <c r="O581" t="s">
        <v>199</v>
      </c>
      <c r="P581" t="s">
        <v>29</v>
      </c>
      <c r="Q581" t="s">
        <v>29</v>
      </c>
      <c r="S581">
        <v>172097.38</v>
      </c>
    </row>
    <row r="582" spans="1:19" hidden="1" x14ac:dyDescent="0.25">
      <c r="A582" t="s">
        <v>587</v>
      </c>
      <c r="B582" t="s">
        <v>588</v>
      </c>
      <c r="C582" t="s">
        <v>32</v>
      </c>
      <c r="D582">
        <v>1</v>
      </c>
      <c r="E582" t="s">
        <v>527</v>
      </c>
      <c r="F582" t="s">
        <v>31</v>
      </c>
      <c r="G582">
        <v>1</v>
      </c>
      <c r="H582">
        <v>0</v>
      </c>
      <c r="J582">
        <v>1</v>
      </c>
      <c r="K582" s="2">
        <v>45909.517361111109</v>
      </c>
      <c r="L582" t="s">
        <v>240</v>
      </c>
      <c r="M582" t="s">
        <v>528</v>
      </c>
      <c r="N582" t="s">
        <v>529</v>
      </c>
      <c r="O582" t="s">
        <v>199</v>
      </c>
      <c r="P582" t="s">
        <v>29</v>
      </c>
      <c r="Q582" t="s">
        <v>29</v>
      </c>
      <c r="S582">
        <v>172097.38</v>
      </c>
    </row>
    <row r="583" spans="1:19" hidden="1" x14ac:dyDescent="0.25">
      <c r="A583" t="s">
        <v>589</v>
      </c>
      <c r="B583" t="s">
        <v>590</v>
      </c>
      <c r="C583" t="s">
        <v>32</v>
      </c>
      <c r="D583">
        <v>0</v>
      </c>
      <c r="E583" t="s">
        <v>527</v>
      </c>
      <c r="F583" t="s">
        <v>31</v>
      </c>
      <c r="G583">
        <v>1</v>
      </c>
      <c r="H583">
        <v>0</v>
      </c>
      <c r="I583">
        <v>1</v>
      </c>
      <c r="J583"/>
      <c r="K583" s="2">
        <v>45798.364583333336</v>
      </c>
      <c r="L583" t="s">
        <v>37</v>
      </c>
      <c r="M583" t="s">
        <v>528</v>
      </c>
      <c r="N583" t="s">
        <v>529</v>
      </c>
      <c r="O583" t="s">
        <v>591</v>
      </c>
      <c r="P583" t="s">
        <v>39</v>
      </c>
      <c r="Q583" t="s">
        <v>39</v>
      </c>
      <c r="S583">
        <v>937388.56</v>
      </c>
    </row>
    <row r="584" spans="1:19" hidden="1" x14ac:dyDescent="0.25">
      <c r="A584" t="s">
        <v>589</v>
      </c>
      <c r="B584" t="s">
        <v>590</v>
      </c>
      <c r="C584" t="s">
        <v>22</v>
      </c>
      <c r="D584">
        <v>0</v>
      </c>
      <c r="E584" t="s">
        <v>530</v>
      </c>
      <c r="F584" t="s">
        <v>31</v>
      </c>
      <c r="G584">
        <v>1</v>
      </c>
      <c r="H584">
        <v>0</v>
      </c>
      <c r="I584">
        <v>1</v>
      </c>
      <c r="J584"/>
      <c r="K584" s="2">
        <v>45798.364583333336</v>
      </c>
      <c r="L584" t="s">
        <v>37</v>
      </c>
      <c r="M584" t="s">
        <v>528</v>
      </c>
      <c r="N584" t="s">
        <v>529</v>
      </c>
      <c r="O584" t="s">
        <v>591</v>
      </c>
      <c r="P584" t="s">
        <v>39</v>
      </c>
      <c r="Q584" t="s">
        <v>39</v>
      </c>
      <c r="S584">
        <v>937388.56</v>
      </c>
    </row>
    <row r="585" spans="1:19" hidden="1" x14ac:dyDescent="0.25">
      <c r="A585" t="s">
        <v>592</v>
      </c>
      <c r="B585" t="s">
        <v>593</v>
      </c>
      <c r="C585" t="s">
        <v>32</v>
      </c>
      <c r="E585" t="s">
        <v>527</v>
      </c>
      <c r="F585" t="s">
        <v>31</v>
      </c>
      <c r="G585">
        <v>1</v>
      </c>
      <c r="I585">
        <v>1</v>
      </c>
      <c r="J585"/>
      <c r="K585" s="2">
        <v>45433.414583333331</v>
      </c>
      <c r="L585" t="s">
        <v>37</v>
      </c>
      <c r="M585" t="s">
        <v>528</v>
      </c>
      <c r="N585" t="s">
        <v>529</v>
      </c>
      <c r="O585" t="s">
        <v>103</v>
      </c>
      <c r="P585" t="s">
        <v>39</v>
      </c>
      <c r="Q585" t="s">
        <v>39</v>
      </c>
      <c r="S585">
        <v>18722</v>
      </c>
    </row>
    <row r="586" spans="1:19" hidden="1" x14ac:dyDescent="0.25">
      <c r="A586" t="s">
        <v>592</v>
      </c>
      <c r="B586" t="s">
        <v>593</v>
      </c>
      <c r="C586" t="s">
        <v>22</v>
      </c>
      <c r="E586" t="s">
        <v>530</v>
      </c>
      <c r="F586" t="s">
        <v>31</v>
      </c>
      <c r="G586">
        <v>1</v>
      </c>
      <c r="I586">
        <v>1</v>
      </c>
      <c r="J586"/>
      <c r="K586" s="2">
        <v>45433.414583333331</v>
      </c>
      <c r="L586" t="s">
        <v>37</v>
      </c>
      <c r="M586" t="s">
        <v>528</v>
      </c>
      <c r="N586" t="s">
        <v>529</v>
      </c>
      <c r="O586" t="s">
        <v>103</v>
      </c>
      <c r="P586" t="s">
        <v>39</v>
      </c>
      <c r="Q586" t="s">
        <v>39</v>
      </c>
      <c r="S586">
        <v>18722</v>
      </c>
    </row>
    <row r="587" spans="1:19" hidden="1" x14ac:dyDescent="0.25">
      <c r="A587" t="s">
        <v>594</v>
      </c>
      <c r="B587" t="s">
        <v>595</v>
      </c>
      <c r="C587" t="s">
        <v>32</v>
      </c>
      <c r="D587">
        <v>0</v>
      </c>
      <c r="E587" t="s">
        <v>527</v>
      </c>
      <c r="F587" t="s">
        <v>31</v>
      </c>
      <c r="G587">
        <v>1</v>
      </c>
      <c r="H587">
        <v>0</v>
      </c>
      <c r="I587">
        <v>1</v>
      </c>
      <c r="J587"/>
      <c r="K587" s="2">
        <v>45426.581944444442</v>
      </c>
      <c r="L587" t="s">
        <v>25</v>
      </c>
      <c r="M587" t="s">
        <v>528</v>
      </c>
      <c r="N587" t="s">
        <v>529</v>
      </c>
      <c r="O587" t="s">
        <v>103</v>
      </c>
      <c r="P587" t="s">
        <v>39</v>
      </c>
      <c r="Q587" t="s">
        <v>39</v>
      </c>
      <c r="S587">
        <v>0</v>
      </c>
    </row>
    <row r="588" spans="1:19" hidden="1" x14ac:dyDescent="0.25">
      <c r="A588" t="s">
        <v>594</v>
      </c>
      <c r="B588" t="s">
        <v>595</v>
      </c>
      <c r="C588" t="s">
        <v>22</v>
      </c>
      <c r="D588">
        <v>0</v>
      </c>
      <c r="E588" t="s">
        <v>530</v>
      </c>
      <c r="F588" t="s">
        <v>31</v>
      </c>
      <c r="G588">
        <v>1</v>
      </c>
      <c r="H588">
        <v>0</v>
      </c>
      <c r="I588">
        <v>1</v>
      </c>
      <c r="J588"/>
      <c r="K588" s="2">
        <v>45426.581944444442</v>
      </c>
      <c r="L588" t="s">
        <v>25</v>
      </c>
      <c r="M588" t="s">
        <v>528</v>
      </c>
      <c r="N588" t="s">
        <v>529</v>
      </c>
      <c r="O588" t="s">
        <v>103</v>
      </c>
      <c r="P588" t="s">
        <v>39</v>
      </c>
      <c r="Q588" t="s">
        <v>39</v>
      </c>
      <c r="S588">
        <v>0</v>
      </c>
    </row>
    <row r="589" spans="1:19" ht="30" hidden="1" x14ac:dyDescent="0.25">
      <c r="A589" t="s">
        <v>596</v>
      </c>
      <c r="B589" s="3" t="s">
        <v>597</v>
      </c>
      <c r="C589" t="s">
        <v>22</v>
      </c>
      <c r="D589">
        <v>1</v>
      </c>
      <c r="E589" t="s">
        <v>530</v>
      </c>
      <c r="F589" t="s">
        <v>31</v>
      </c>
      <c r="G589">
        <v>1</v>
      </c>
      <c r="J589">
        <v>1</v>
      </c>
      <c r="K589" s="2">
        <v>45919.462500000001</v>
      </c>
      <c r="L589" t="s">
        <v>25</v>
      </c>
      <c r="M589" t="s">
        <v>528</v>
      </c>
      <c r="N589" t="s">
        <v>529</v>
      </c>
      <c r="O589" t="s">
        <v>98</v>
      </c>
      <c r="P589" t="s">
        <v>29</v>
      </c>
      <c r="Q589" t="s">
        <v>29</v>
      </c>
      <c r="S589">
        <v>638462.27</v>
      </c>
    </row>
    <row r="590" spans="1:19" ht="30" hidden="1" x14ac:dyDescent="0.25">
      <c r="A590" t="s">
        <v>596</v>
      </c>
      <c r="B590" s="3" t="s">
        <v>597</v>
      </c>
      <c r="C590" t="s">
        <v>32</v>
      </c>
      <c r="D590">
        <v>1</v>
      </c>
      <c r="E590" t="s">
        <v>527</v>
      </c>
      <c r="F590" t="s">
        <v>31</v>
      </c>
      <c r="G590">
        <v>1</v>
      </c>
      <c r="J590">
        <v>1</v>
      </c>
      <c r="K590" s="2">
        <v>45919.462500000001</v>
      </c>
      <c r="L590" t="s">
        <v>25</v>
      </c>
      <c r="M590" t="s">
        <v>528</v>
      </c>
      <c r="N590" t="s">
        <v>529</v>
      </c>
      <c r="O590" t="s">
        <v>98</v>
      </c>
      <c r="P590" t="s">
        <v>29</v>
      </c>
      <c r="Q590" t="s">
        <v>29</v>
      </c>
      <c r="S590">
        <v>638462.27</v>
      </c>
    </row>
    <row r="591" spans="1:19" hidden="1" x14ac:dyDescent="0.25">
      <c r="A591" t="s">
        <v>598</v>
      </c>
      <c r="B591" t="s">
        <v>599</v>
      </c>
      <c r="C591" t="s">
        <v>32</v>
      </c>
      <c r="D591">
        <v>1</v>
      </c>
      <c r="E591" t="s">
        <v>527</v>
      </c>
      <c r="F591" t="s">
        <v>31</v>
      </c>
      <c r="G591">
        <v>1</v>
      </c>
      <c r="J591">
        <v>1</v>
      </c>
      <c r="K591" s="2">
        <v>45909.517361111109</v>
      </c>
      <c r="L591" t="s">
        <v>240</v>
      </c>
      <c r="M591" t="s">
        <v>528</v>
      </c>
      <c r="N591" t="s">
        <v>529</v>
      </c>
      <c r="O591" t="s">
        <v>600</v>
      </c>
      <c r="P591" t="s">
        <v>39</v>
      </c>
      <c r="Q591" t="s">
        <v>39</v>
      </c>
      <c r="S591">
        <v>157923.32999999999</v>
      </c>
    </row>
    <row r="592" spans="1:19" hidden="1" x14ac:dyDescent="0.25">
      <c r="A592" t="s">
        <v>598</v>
      </c>
      <c r="B592" t="s">
        <v>599</v>
      </c>
      <c r="C592" t="s">
        <v>22</v>
      </c>
      <c r="D592">
        <v>1</v>
      </c>
      <c r="E592" t="s">
        <v>530</v>
      </c>
      <c r="F592" t="s">
        <v>31</v>
      </c>
      <c r="G592">
        <v>1</v>
      </c>
      <c r="J592">
        <v>1</v>
      </c>
      <c r="K592" s="2">
        <v>45909.517361111109</v>
      </c>
      <c r="L592" t="s">
        <v>240</v>
      </c>
      <c r="M592" t="s">
        <v>528</v>
      </c>
      <c r="N592" t="s">
        <v>529</v>
      </c>
      <c r="O592" t="s">
        <v>600</v>
      </c>
      <c r="P592" t="s">
        <v>39</v>
      </c>
      <c r="Q592" t="s">
        <v>39</v>
      </c>
      <c r="S592">
        <v>157923.32999999999</v>
      </c>
    </row>
    <row r="593" spans="1:19" hidden="1" x14ac:dyDescent="0.25">
      <c r="A593" t="s">
        <v>601</v>
      </c>
      <c r="B593" t="s">
        <v>602</v>
      </c>
      <c r="C593" t="s">
        <v>22</v>
      </c>
      <c r="D593">
        <v>1</v>
      </c>
      <c r="E593" t="s">
        <v>530</v>
      </c>
      <c r="F593" t="s">
        <v>31</v>
      </c>
      <c r="G593">
        <v>1</v>
      </c>
      <c r="J593">
        <v>1</v>
      </c>
      <c r="K593" s="2">
        <v>45909.517361111109</v>
      </c>
      <c r="L593" t="s">
        <v>240</v>
      </c>
      <c r="M593" t="s">
        <v>528</v>
      </c>
      <c r="N593" t="s">
        <v>529</v>
      </c>
      <c r="O593" t="s">
        <v>408</v>
      </c>
      <c r="P593" t="s">
        <v>39</v>
      </c>
      <c r="Q593" t="s">
        <v>39</v>
      </c>
      <c r="S593">
        <v>690853.73</v>
      </c>
    </row>
    <row r="594" spans="1:19" hidden="1" x14ac:dyDescent="0.25">
      <c r="A594" t="s">
        <v>603</v>
      </c>
      <c r="B594" t="s">
        <v>604</v>
      </c>
      <c r="C594" t="s">
        <v>32</v>
      </c>
      <c r="E594" t="s">
        <v>527</v>
      </c>
      <c r="F594" t="s">
        <v>31</v>
      </c>
      <c r="G594">
        <v>1</v>
      </c>
      <c r="H594">
        <v>1</v>
      </c>
      <c r="J594">
        <v>1</v>
      </c>
      <c r="K594" s="2">
        <v>45971.416666666664</v>
      </c>
      <c r="L594" t="s">
        <v>25</v>
      </c>
      <c r="M594" t="s">
        <v>528</v>
      </c>
      <c r="N594" t="s">
        <v>529</v>
      </c>
      <c r="O594" t="s">
        <v>535</v>
      </c>
      <c r="P594" t="s">
        <v>29</v>
      </c>
      <c r="Q594" t="s">
        <v>29</v>
      </c>
      <c r="S594">
        <v>319584.65999999997</v>
      </c>
    </row>
    <row r="595" spans="1:19" hidden="1" x14ac:dyDescent="0.25">
      <c r="A595" t="s">
        <v>603</v>
      </c>
      <c r="B595" t="s">
        <v>604</v>
      </c>
      <c r="C595" t="s">
        <v>22</v>
      </c>
      <c r="D595">
        <v>1</v>
      </c>
      <c r="E595" t="s">
        <v>530</v>
      </c>
      <c r="F595" t="s">
        <v>31</v>
      </c>
      <c r="G595">
        <v>1</v>
      </c>
      <c r="H595">
        <v>0</v>
      </c>
      <c r="J595">
        <v>1</v>
      </c>
      <c r="K595" s="2">
        <v>45909.517361111109</v>
      </c>
      <c r="L595" t="s">
        <v>25</v>
      </c>
      <c r="M595" t="s">
        <v>528</v>
      </c>
      <c r="N595" t="s">
        <v>529</v>
      </c>
      <c r="O595" t="s">
        <v>535</v>
      </c>
      <c r="P595" t="s">
        <v>29</v>
      </c>
      <c r="Q595" t="s">
        <v>29</v>
      </c>
      <c r="S595">
        <v>319584.65999999997</v>
      </c>
    </row>
    <row r="596" spans="1:19" hidden="1" x14ac:dyDescent="0.25">
      <c r="A596" t="s">
        <v>605</v>
      </c>
      <c r="B596" t="s">
        <v>606</v>
      </c>
      <c r="C596" t="s">
        <v>22</v>
      </c>
      <c r="E596" t="s">
        <v>530</v>
      </c>
      <c r="F596" t="s">
        <v>31</v>
      </c>
      <c r="G596">
        <v>1</v>
      </c>
      <c r="H596">
        <v>1</v>
      </c>
      <c r="I596">
        <v>1</v>
      </c>
      <c r="J596"/>
      <c r="K596" s="2">
        <v>44078.429861111108</v>
      </c>
      <c r="L596" t="s">
        <v>240</v>
      </c>
      <c r="M596" t="s">
        <v>528</v>
      </c>
      <c r="N596" t="s">
        <v>529</v>
      </c>
      <c r="O596" t="s">
        <v>73</v>
      </c>
      <c r="P596" t="s">
        <v>39</v>
      </c>
      <c r="Q596" t="s">
        <v>39</v>
      </c>
      <c r="S596">
        <v>792894.53</v>
      </c>
    </row>
    <row r="597" spans="1:19" hidden="1" x14ac:dyDescent="0.25">
      <c r="A597" t="s">
        <v>605</v>
      </c>
      <c r="B597" t="s">
        <v>606</v>
      </c>
      <c r="C597" t="s">
        <v>32</v>
      </c>
      <c r="E597" t="s">
        <v>527</v>
      </c>
      <c r="F597" t="s">
        <v>31</v>
      </c>
      <c r="G597">
        <v>1</v>
      </c>
      <c r="H597">
        <v>1</v>
      </c>
      <c r="I597">
        <v>1</v>
      </c>
      <c r="J597"/>
      <c r="K597" s="2">
        <v>44078.429861111108</v>
      </c>
      <c r="L597" t="s">
        <v>240</v>
      </c>
      <c r="M597" t="s">
        <v>528</v>
      </c>
      <c r="N597" t="s">
        <v>529</v>
      </c>
      <c r="O597" t="s">
        <v>73</v>
      </c>
      <c r="P597" t="s">
        <v>39</v>
      </c>
      <c r="Q597" t="s">
        <v>39</v>
      </c>
      <c r="S597">
        <v>792894.53</v>
      </c>
    </row>
    <row r="598" spans="1:19" hidden="1" x14ac:dyDescent="0.25">
      <c r="A598" t="s">
        <v>607</v>
      </c>
      <c r="B598" t="s">
        <v>608</v>
      </c>
      <c r="C598" t="s">
        <v>22</v>
      </c>
      <c r="D598">
        <v>1</v>
      </c>
      <c r="E598" t="s">
        <v>530</v>
      </c>
      <c r="F598" t="s">
        <v>31</v>
      </c>
      <c r="G598">
        <v>1</v>
      </c>
      <c r="J598">
        <v>1</v>
      </c>
      <c r="K598" s="2">
        <v>45909.517361111109</v>
      </c>
      <c r="L598" t="s">
        <v>240</v>
      </c>
      <c r="M598" t="s">
        <v>528</v>
      </c>
      <c r="N598" t="s">
        <v>529</v>
      </c>
      <c r="O598" t="s">
        <v>174</v>
      </c>
      <c r="P598" t="s">
        <v>29</v>
      </c>
      <c r="Q598" t="s">
        <v>29</v>
      </c>
      <c r="S598">
        <v>149173.76000000001</v>
      </c>
    </row>
    <row r="599" spans="1:19" hidden="1" x14ac:dyDescent="0.25">
      <c r="A599" t="s">
        <v>607</v>
      </c>
      <c r="B599" t="s">
        <v>608</v>
      </c>
      <c r="C599" t="s">
        <v>32</v>
      </c>
      <c r="D599">
        <v>1</v>
      </c>
      <c r="E599" t="s">
        <v>527</v>
      </c>
      <c r="F599" t="s">
        <v>31</v>
      </c>
      <c r="G599">
        <v>1</v>
      </c>
      <c r="J599">
        <v>1</v>
      </c>
      <c r="K599" s="2">
        <v>45909.517361111109</v>
      </c>
      <c r="L599" t="s">
        <v>240</v>
      </c>
      <c r="M599" t="s">
        <v>528</v>
      </c>
      <c r="N599" t="s">
        <v>529</v>
      </c>
      <c r="O599" t="s">
        <v>174</v>
      </c>
      <c r="P599" t="s">
        <v>29</v>
      </c>
      <c r="Q599" t="s">
        <v>29</v>
      </c>
      <c r="S599">
        <v>149173.76000000001</v>
      </c>
    </row>
    <row r="603" spans="1:19" x14ac:dyDescent="0.25">
      <c r="A603" s="12" t="s">
        <v>611</v>
      </c>
      <c r="B603" s="1">
        <v>4</v>
      </c>
      <c r="C603" t="s">
        <v>624</v>
      </c>
    </row>
    <row r="604" spans="1:19" x14ac:dyDescent="0.25">
      <c r="A604" s="12" t="s">
        <v>612</v>
      </c>
      <c r="B604" s="21">
        <v>6</v>
      </c>
      <c r="C604" t="s">
        <v>624</v>
      </c>
    </row>
    <row r="606" spans="1:19" x14ac:dyDescent="0.25">
      <c r="A606" t="s">
        <v>623</v>
      </c>
    </row>
  </sheetData>
  <autoFilter ref="A1:T599">
    <filterColumn colId="4">
      <filters>
        <filter val="SP522014IT16RFOP022 - Azioni di comunicazione realizzate  (CUP)"/>
      </filters>
    </filterColumn>
  </autoFilter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13</vt:i4>
      </vt:variant>
      <vt:variant>
        <vt:lpstr>Intervalli denominati</vt:lpstr>
      </vt:variant>
      <vt:variant>
        <vt:i4>1</vt:i4>
      </vt:variant>
    </vt:vector>
  </HeadingPairs>
  <TitlesOfParts>
    <vt:vector size="14" baseType="lpstr">
      <vt:lpstr>Indicatori Fisici di Risultato </vt:lpstr>
      <vt:lpstr>CO17 Rifiuti</vt:lpstr>
      <vt:lpstr>SP23 Centri raccolta</vt:lpstr>
      <vt:lpstr>Sp24 impianti di trattamento</vt:lpstr>
      <vt:lpstr>SP54 Comunicazione</vt:lpstr>
      <vt:lpstr>CO18 Pop add idrico</vt:lpstr>
      <vt:lpstr>CO19Depurazione</vt:lpstr>
      <vt:lpstr>sp25 reti idriche</vt:lpstr>
      <vt:lpstr>SP26 capacità di invaso</vt:lpstr>
      <vt:lpstr>SP29 impianti di depurazione</vt:lpstr>
      <vt:lpstr>Sp31 patrimonio culturale</vt:lpstr>
      <vt:lpstr>Sp33 progetti cult_ ambientali</vt:lpstr>
      <vt:lpstr>Sp52 Azioni di comunicazione</vt:lpstr>
      <vt:lpstr>'Sp52 Azioni di comunicazione'!Area_stampa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Capece Maria Grazia</dc:creator>
  <cp:lastModifiedBy>La Notte Concetta</cp:lastModifiedBy>
  <cp:lastPrinted>2025-12-19T10:40:45Z</cp:lastPrinted>
  <dcterms:created xsi:type="dcterms:W3CDTF">2025-12-15T12:48:51Z</dcterms:created>
  <dcterms:modified xsi:type="dcterms:W3CDTF">2026-01-19T11:44:31Z</dcterms:modified>
</cp:coreProperties>
</file>